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2\Приложения към Ръководство в трак\"/>
    </mc:Choice>
  </mc:AlternateContent>
  <bookViews>
    <workbookView xWindow="0" yWindow="0" windowWidth="21576" windowHeight="7452" tabRatio="599"/>
  </bookViews>
  <sheets>
    <sheet name="Sheet1" sheetId="5" r:id="rId1"/>
  </sheets>
  <calcPr calcId="162913"/>
</workbook>
</file>

<file path=xl/calcChain.xml><?xml version="1.0" encoding="utf-8"?>
<calcChain xmlns="http://schemas.openxmlformats.org/spreadsheetml/2006/main">
  <c r="J420" i="5" l="1"/>
  <c r="K420" i="5"/>
  <c r="L420" i="5"/>
  <c r="M420" i="5"/>
  <c r="N420" i="5"/>
  <c r="O420" i="5"/>
  <c r="P420" i="5"/>
  <c r="Q420" i="5"/>
  <c r="R420" i="5"/>
  <c r="S420" i="5"/>
  <c r="T420" i="5"/>
  <c r="U420" i="5"/>
  <c r="V420" i="5"/>
  <c r="W420" i="5"/>
  <c r="X420" i="5"/>
  <c r="Y420" i="5"/>
  <c r="Z420" i="5"/>
  <c r="AA420" i="5"/>
  <c r="AB420" i="5"/>
  <c r="AC420" i="5"/>
  <c r="AD420" i="5"/>
  <c r="AE420" i="5"/>
  <c r="AF420" i="5"/>
  <c r="AG420" i="5"/>
  <c r="AH420" i="5"/>
  <c r="AI420" i="5"/>
  <c r="AJ420" i="5"/>
  <c r="AK420" i="5"/>
  <c r="AL420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AZ420" i="5"/>
  <c r="BA420" i="5"/>
  <c r="BB420" i="5"/>
  <c r="BC420" i="5"/>
  <c r="BD420" i="5"/>
  <c r="BE420" i="5"/>
  <c r="BF420" i="5"/>
  <c r="BG420" i="5"/>
  <c r="I420" i="5"/>
  <c r="BF421" i="5" l="1"/>
  <c r="BG421" i="5"/>
  <c r="BE421" i="5"/>
  <c r="BG418" i="5"/>
  <c r="BF418" i="5"/>
  <c r="BE418" i="5"/>
  <c r="BG409" i="5"/>
  <c r="BF409" i="5"/>
  <c r="BE409" i="5"/>
  <c r="BG395" i="5"/>
  <c r="BF395" i="5"/>
  <c r="BE395" i="5"/>
  <c r="BG380" i="5"/>
  <c r="BF380" i="5"/>
  <c r="BE380" i="5"/>
  <c r="BG371" i="5"/>
  <c r="BF371" i="5"/>
  <c r="BE371" i="5"/>
  <c r="BG356" i="5"/>
  <c r="BF356" i="5"/>
  <c r="BE356" i="5"/>
  <c r="BG342" i="5"/>
  <c r="BF342" i="5"/>
  <c r="BE342" i="5"/>
  <c r="BG334" i="5"/>
  <c r="BF334" i="5"/>
  <c r="BE334" i="5"/>
  <c r="BG323" i="5"/>
  <c r="BF323" i="5"/>
  <c r="BE323" i="5"/>
  <c r="BG311" i="5"/>
  <c r="BF311" i="5"/>
  <c r="BE311" i="5"/>
  <c r="BG300" i="5"/>
  <c r="BF300" i="5"/>
  <c r="BE300" i="5"/>
  <c r="BG278" i="5"/>
  <c r="BF278" i="5"/>
  <c r="BE278" i="5"/>
  <c r="BG263" i="5"/>
  <c r="BF263" i="5"/>
  <c r="BE263" i="5"/>
  <c r="BG247" i="5"/>
  <c r="BF247" i="5"/>
  <c r="BE247" i="5"/>
  <c r="BG232" i="5"/>
  <c r="BF232" i="5"/>
  <c r="BE232" i="5"/>
  <c r="BG220" i="5"/>
  <c r="BF220" i="5"/>
  <c r="BE220" i="5"/>
  <c r="BG209" i="5"/>
  <c r="BF209" i="5"/>
  <c r="BE209" i="5"/>
  <c r="BG197" i="5"/>
  <c r="BF197" i="5"/>
  <c r="BE197" i="5"/>
  <c r="BG189" i="5"/>
  <c r="BF189" i="5"/>
  <c r="BE189" i="5"/>
  <c r="BG175" i="5"/>
  <c r="BF175" i="5"/>
  <c r="BE175" i="5"/>
  <c r="BG160" i="5"/>
  <c r="BF160" i="5"/>
  <c r="BE160" i="5"/>
  <c r="BG146" i="5"/>
  <c r="BF146" i="5"/>
  <c r="BE146" i="5"/>
  <c r="BG130" i="5"/>
  <c r="BF130" i="5"/>
  <c r="BE130" i="5"/>
  <c r="BG106" i="5"/>
  <c r="BF106" i="5"/>
  <c r="BE106" i="5"/>
  <c r="BG80" i="5"/>
  <c r="BF80" i="5"/>
  <c r="BE80" i="5"/>
  <c r="BG52" i="5"/>
  <c r="BF52" i="5"/>
  <c r="BE52" i="5"/>
  <c r="BF42" i="5"/>
  <c r="BG42" i="5"/>
  <c r="BE42" i="5"/>
  <c r="BF29" i="5"/>
  <c r="BG29" i="5"/>
  <c r="BE29" i="5"/>
  <c r="BD29" i="5"/>
  <c r="F420" i="5" l="1"/>
  <c r="G84" i="5"/>
  <c r="H84" i="5"/>
  <c r="K84" i="5"/>
  <c r="N84" i="5"/>
  <c r="Q84" i="5"/>
  <c r="T84" i="5"/>
  <c r="W84" i="5"/>
  <c r="Z84" i="5"/>
  <c r="AC84" i="5"/>
  <c r="AF84" i="5"/>
  <c r="AI84" i="5"/>
  <c r="AL84" i="5"/>
  <c r="AL105" i="5" s="1"/>
  <c r="AL106" i="5" s="1"/>
  <c r="AO84" i="5"/>
  <c r="AR84" i="5"/>
  <c r="AU84" i="5"/>
  <c r="AX84" i="5"/>
  <c r="BA84" i="5"/>
  <c r="BD84" i="5"/>
  <c r="BG84" i="5"/>
  <c r="G85" i="5"/>
  <c r="H85" i="5"/>
  <c r="K85" i="5"/>
  <c r="N85" i="5"/>
  <c r="Q85" i="5"/>
  <c r="T85" i="5"/>
  <c r="W85" i="5"/>
  <c r="Z85" i="5"/>
  <c r="AC85" i="5"/>
  <c r="AF85" i="5"/>
  <c r="AI85" i="5"/>
  <c r="AL85" i="5"/>
  <c r="AO85" i="5"/>
  <c r="AR85" i="5"/>
  <c r="AU85" i="5"/>
  <c r="AX85" i="5"/>
  <c r="BA85" i="5"/>
  <c r="BD85" i="5"/>
  <c r="BG85" i="5"/>
  <c r="G86" i="5"/>
  <c r="H86" i="5"/>
  <c r="K86" i="5"/>
  <c r="N86" i="5"/>
  <c r="Q86" i="5"/>
  <c r="T86" i="5"/>
  <c r="W86" i="5"/>
  <c r="Z86" i="5"/>
  <c r="AC86" i="5"/>
  <c r="AF86" i="5"/>
  <c r="AI86" i="5"/>
  <c r="AL86" i="5"/>
  <c r="AO86" i="5"/>
  <c r="AR86" i="5"/>
  <c r="AU86" i="5"/>
  <c r="AX86" i="5"/>
  <c r="BA86" i="5"/>
  <c r="BD86" i="5"/>
  <c r="BG86" i="5"/>
  <c r="G87" i="5"/>
  <c r="H87" i="5"/>
  <c r="K87" i="5"/>
  <c r="N87" i="5"/>
  <c r="Q87" i="5"/>
  <c r="T87" i="5"/>
  <c r="W87" i="5"/>
  <c r="Z87" i="5"/>
  <c r="AC87" i="5"/>
  <c r="AF87" i="5"/>
  <c r="AI87" i="5"/>
  <c r="AL87" i="5"/>
  <c r="AO87" i="5"/>
  <c r="AR87" i="5"/>
  <c r="AU87" i="5"/>
  <c r="AX87" i="5"/>
  <c r="BA87" i="5"/>
  <c r="BD87" i="5"/>
  <c r="BG87" i="5"/>
  <c r="G88" i="5"/>
  <c r="H88" i="5"/>
  <c r="K88" i="5"/>
  <c r="N88" i="5"/>
  <c r="Q88" i="5"/>
  <c r="T88" i="5"/>
  <c r="W88" i="5"/>
  <c r="Z88" i="5"/>
  <c r="AC88" i="5"/>
  <c r="AF88" i="5"/>
  <c r="AI88" i="5"/>
  <c r="AL88" i="5"/>
  <c r="AO88" i="5"/>
  <c r="AR88" i="5"/>
  <c r="AU88" i="5"/>
  <c r="AX88" i="5"/>
  <c r="BA88" i="5"/>
  <c r="BD88" i="5"/>
  <c r="BG88" i="5"/>
  <c r="G89" i="5"/>
  <c r="H89" i="5"/>
  <c r="K89" i="5"/>
  <c r="N89" i="5"/>
  <c r="Q89" i="5"/>
  <c r="T89" i="5"/>
  <c r="W89" i="5"/>
  <c r="Z89" i="5"/>
  <c r="AC89" i="5"/>
  <c r="AF89" i="5"/>
  <c r="AI89" i="5"/>
  <c r="AL89" i="5"/>
  <c r="AO89" i="5"/>
  <c r="AR89" i="5"/>
  <c r="AU89" i="5"/>
  <c r="AX89" i="5"/>
  <c r="BA89" i="5"/>
  <c r="BD89" i="5"/>
  <c r="BG89" i="5"/>
  <c r="G90" i="5"/>
  <c r="H90" i="5"/>
  <c r="K90" i="5"/>
  <c r="N90" i="5"/>
  <c r="Q90" i="5"/>
  <c r="T90" i="5"/>
  <c r="W90" i="5"/>
  <c r="Z90" i="5"/>
  <c r="AC90" i="5"/>
  <c r="AF90" i="5"/>
  <c r="AI90" i="5"/>
  <c r="AL90" i="5"/>
  <c r="AO90" i="5"/>
  <c r="AR90" i="5"/>
  <c r="AU90" i="5"/>
  <c r="AX90" i="5"/>
  <c r="BA90" i="5"/>
  <c r="BD90" i="5"/>
  <c r="BG90" i="5"/>
  <c r="G91" i="5"/>
  <c r="H91" i="5"/>
  <c r="K91" i="5"/>
  <c r="N91" i="5"/>
  <c r="Q91" i="5"/>
  <c r="T91" i="5"/>
  <c r="W91" i="5"/>
  <c r="Z91" i="5"/>
  <c r="AC91" i="5"/>
  <c r="AF91" i="5"/>
  <c r="AI91" i="5"/>
  <c r="AL91" i="5"/>
  <c r="AO91" i="5"/>
  <c r="AR91" i="5"/>
  <c r="AU91" i="5"/>
  <c r="AX91" i="5"/>
  <c r="BA91" i="5"/>
  <c r="BD91" i="5"/>
  <c r="BG91" i="5"/>
  <c r="G92" i="5"/>
  <c r="H92" i="5"/>
  <c r="K92" i="5"/>
  <c r="N92" i="5"/>
  <c r="Q92" i="5"/>
  <c r="T92" i="5"/>
  <c r="W92" i="5"/>
  <c r="Z92" i="5"/>
  <c r="AC92" i="5"/>
  <c r="AF92" i="5"/>
  <c r="AI92" i="5"/>
  <c r="AL92" i="5"/>
  <c r="AO92" i="5"/>
  <c r="AR92" i="5"/>
  <c r="AU92" i="5"/>
  <c r="AX92" i="5"/>
  <c r="BA92" i="5"/>
  <c r="BD92" i="5"/>
  <c r="BG92" i="5"/>
  <c r="G93" i="5"/>
  <c r="H93" i="5"/>
  <c r="K93" i="5"/>
  <c r="N93" i="5"/>
  <c r="Q93" i="5"/>
  <c r="T93" i="5"/>
  <c r="W93" i="5"/>
  <c r="Z93" i="5"/>
  <c r="AC93" i="5"/>
  <c r="AF93" i="5"/>
  <c r="AI93" i="5"/>
  <c r="AL93" i="5"/>
  <c r="AO93" i="5"/>
  <c r="AR93" i="5"/>
  <c r="AU93" i="5"/>
  <c r="AX93" i="5"/>
  <c r="BA93" i="5"/>
  <c r="BD93" i="5"/>
  <c r="BG93" i="5"/>
  <c r="G94" i="5"/>
  <c r="H94" i="5"/>
  <c r="K94" i="5"/>
  <c r="N94" i="5"/>
  <c r="Q94" i="5"/>
  <c r="T94" i="5"/>
  <c r="W94" i="5"/>
  <c r="Z94" i="5"/>
  <c r="AC94" i="5"/>
  <c r="AF94" i="5"/>
  <c r="AI94" i="5"/>
  <c r="AL94" i="5"/>
  <c r="AO94" i="5"/>
  <c r="AR94" i="5"/>
  <c r="AU94" i="5"/>
  <c r="AX94" i="5"/>
  <c r="BA94" i="5"/>
  <c r="BD94" i="5"/>
  <c r="BG94" i="5"/>
  <c r="G95" i="5"/>
  <c r="H95" i="5"/>
  <c r="K95" i="5"/>
  <c r="N95" i="5"/>
  <c r="Q95" i="5"/>
  <c r="T95" i="5"/>
  <c r="W95" i="5"/>
  <c r="Z95" i="5"/>
  <c r="AC95" i="5"/>
  <c r="AF95" i="5"/>
  <c r="AI95" i="5"/>
  <c r="AL95" i="5"/>
  <c r="AO95" i="5"/>
  <c r="AR95" i="5"/>
  <c r="AU95" i="5"/>
  <c r="AX95" i="5"/>
  <c r="BA95" i="5"/>
  <c r="BD95" i="5"/>
  <c r="BG95" i="5"/>
  <c r="G96" i="5"/>
  <c r="H96" i="5"/>
  <c r="K96" i="5"/>
  <c r="N96" i="5"/>
  <c r="Q96" i="5"/>
  <c r="T96" i="5"/>
  <c r="W96" i="5"/>
  <c r="Z96" i="5"/>
  <c r="AC96" i="5"/>
  <c r="AF96" i="5"/>
  <c r="AI96" i="5"/>
  <c r="AL96" i="5"/>
  <c r="AO96" i="5"/>
  <c r="AR96" i="5"/>
  <c r="AU96" i="5"/>
  <c r="AX96" i="5"/>
  <c r="BA96" i="5"/>
  <c r="BD96" i="5"/>
  <c r="BG96" i="5"/>
  <c r="G97" i="5"/>
  <c r="H97" i="5"/>
  <c r="K97" i="5"/>
  <c r="N97" i="5"/>
  <c r="Q97" i="5"/>
  <c r="T97" i="5"/>
  <c r="W97" i="5"/>
  <c r="Z97" i="5"/>
  <c r="AC97" i="5"/>
  <c r="AF97" i="5"/>
  <c r="AI97" i="5"/>
  <c r="AL97" i="5"/>
  <c r="AO97" i="5"/>
  <c r="AR97" i="5"/>
  <c r="AU97" i="5"/>
  <c r="AX97" i="5"/>
  <c r="BA97" i="5"/>
  <c r="BD97" i="5"/>
  <c r="BG97" i="5"/>
  <c r="G98" i="5"/>
  <c r="H98" i="5"/>
  <c r="K98" i="5"/>
  <c r="N98" i="5"/>
  <c r="Q98" i="5"/>
  <c r="T98" i="5"/>
  <c r="W98" i="5"/>
  <c r="Z98" i="5"/>
  <c r="AC98" i="5"/>
  <c r="AF98" i="5"/>
  <c r="AI98" i="5"/>
  <c r="AL98" i="5"/>
  <c r="AO98" i="5"/>
  <c r="AR98" i="5"/>
  <c r="AU98" i="5"/>
  <c r="AX98" i="5"/>
  <c r="BA98" i="5"/>
  <c r="BD98" i="5"/>
  <c r="BG98" i="5"/>
  <c r="G99" i="5"/>
  <c r="H99" i="5"/>
  <c r="K99" i="5"/>
  <c r="N99" i="5"/>
  <c r="Q99" i="5"/>
  <c r="T99" i="5"/>
  <c r="W99" i="5"/>
  <c r="Z99" i="5"/>
  <c r="AC99" i="5"/>
  <c r="AF99" i="5"/>
  <c r="AI99" i="5"/>
  <c r="AL99" i="5"/>
  <c r="AO99" i="5"/>
  <c r="AR99" i="5"/>
  <c r="AU99" i="5"/>
  <c r="AX99" i="5"/>
  <c r="BA99" i="5"/>
  <c r="BD99" i="5"/>
  <c r="BG99" i="5"/>
  <c r="G100" i="5"/>
  <c r="H100" i="5"/>
  <c r="K100" i="5"/>
  <c r="N100" i="5"/>
  <c r="Q100" i="5"/>
  <c r="T100" i="5"/>
  <c r="W100" i="5"/>
  <c r="Z100" i="5"/>
  <c r="AC100" i="5"/>
  <c r="AF100" i="5"/>
  <c r="AI100" i="5"/>
  <c r="AL100" i="5"/>
  <c r="AO100" i="5"/>
  <c r="AR100" i="5"/>
  <c r="AU100" i="5"/>
  <c r="AX100" i="5"/>
  <c r="BA100" i="5"/>
  <c r="BD100" i="5"/>
  <c r="BG100" i="5"/>
  <c r="G101" i="5"/>
  <c r="H101" i="5"/>
  <c r="K101" i="5"/>
  <c r="N101" i="5"/>
  <c r="Q101" i="5"/>
  <c r="T101" i="5"/>
  <c r="W101" i="5"/>
  <c r="Z101" i="5"/>
  <c r="AC101" i="5"/>
  <c r="AF101" i="5"/>
  <c r="AI101" i="5"/>
  <c r="AL101" i="5"/>
  <c r="AO101" i="5"/>
  <c r="AR101" i="5"/>
  <c r="AU101" i="5"/>
  <c r="AX101" i="5"/>
  <c r="BA101" i="5"/>
  <c r="BD101" i="5"/>
  <c r="BG101" i="5"/>
  <c r="G102" i="5"/>
  <c r="H102" i="5"/>
  <c r="K102" i="5"/>
  <c r="N102" i="5"/>
  <c r="Q102" i="5"/>
  <c r="T102" i="5"/>
  <c r="W102" i="5"/>
  <c r="Z102" i="5"/>
  <c r="AC102" i="5"/>
  <c r="AF102" i="5"/>
  <c r="AI102" i="5"/>
  <c r="AL102" i="5"/>
  <c r="AO102" i="5"/>
  <c r="AR102" i="5"/>
  <c r="AU102" i="5"/>
  <c r="AX102" i="5"/>
  <c r="BA102" i="5"/>
  <c r="BD102" i="5"/>
  <c r="BG102" i="5"/>
  <c r="G103" i="5"/>
  <c r="H103" i="5"/>
  <c r="K103" i="5"/>
  <c r="N103" i="5"/>
  <c r="Q103" i="5"/>
  <c r="T103" i="5"/>
  <c r="W103" i="5"/>
  <c r="Z103" i="5"/>
  <c r="AC103" i="5"/>
  <c r="AF103" i="5"/>
  <c r="AI103" i="5"/>
  <c r="AL103" i="5"/>
  <c r="AO103" i="5"/>
  <c r="AR103" i="5"/>
  <c r="AU103" i="5"/>
  <c r="AX103" i="5"/>
  <c r="BA103" i="5"/>
  <c r="BD103" i="5"/>
  <c r="BG103" i="5"/>
  <c r="G104" i="5"/>
  <c r="H104" i="5"/>
  <c r="K104" i="5"/>
  <c r="N104" i="5"/>
  <c r="Q104" i="5"/>
  <c r="T104" i="5"/>
  <c r="W104" i="5"/>
  <c r="Z104" i="5"/>
  <c r="AC104" i="5"/>
  <c r="AF104" i="5"/>
  <c r="AI104" i="5"/>
  <c r="AL104" i="5"/>
  <c r="AO104" i="5"/>
  <c r="AR104" i="5"/>
  <c r="AU104" i="5"/>
  <c r="AX104" i="5"/>
  <c r="BA104" i="5"/>
  <c r="BD104" i="5"/>
  <c r="BG104" i="5"/>
  <c r="BG83" i="5"/>
  <c r="BD83" i="5"/>
  <c r="BA83" i="5"/>
  <c r="AX83" i="5"/>
  <c r="AU83" i="5"/>
  <c r="AR83" i="5"/>
  <c r="AO83" i="5"/>
  <c r="AL83" i="5"/>
  <c r="AI83" i="5"/>
  <c r="AF83" i="5"/>
  <c r="AC83" i="5"/>
  <c r="Z83" i="5"/>
  <c r="W83" i="5"/>
  <c r="T83" i="5"/>
  <c r="Q83" i="5"/>
  <c r="N83" i="5"/>
  <c r="K83" i="5"/>
  <c r="H83" i="5"/>
  <c r="G83" i="5"/>
  <c r="G56" i="5"/>
  <c r="H56" i="5"/>
  <c r="K56" i="5"/>
  <c r="N56" i="5"/>
  <c r="Q56" i="5"/>
  <c r="T56" i="5"/>
  <c r="W56" i="5"/>
  <c r="Z56" i="5"/>
  <c r="AC56" i="5"/>
  <c r="AF56" i="5"/>
  <c r="AI56" i="5"/>
  <c r="AL56" i="5"/>
  <c r="AO56" i="5"/>
  <c r="AR56" i="5"/>
  <c r="AU56" i="5"/>
  <c r="AX56" i="5"/>
  <c r="BA56" i="5"/>
  <c r="BD56" i="5"/>
  <c r="BG56" i="5"/>
  <c r="G57" i="5"/>
  <c r="H57" i="5"/>
  <c r="K57" i="5"/>
  <c r="N57" i="5"/>
  <c r="Q57" i="5"/>
  <c r="T57" i="5"/>
  <c r="W57" i="5"/>
  <c r="Z57" i="5"/>
  <c r="AC57" i="5"/>
  <c r="AF57" i="5"/>
  <c r="AI57" i="5"/>
  <c r="AL57" i="5"/>
  <c r="AO57" i="5"/>
  <c r="AR57" i="5"/>
  <c r="AU57" i="5"/>
  <c r="AX57" i="5"/>
  <c r="BA57" i="5"/>
  <c r="BD57" i="5"/>
  <c r="BG57" i="5"/>
  <c r="G58" i="5"/>
  <c r="H58" i="5"/>
  <c r="K58" i="5"/>
  <c r="N58" i="5"/>
  <c r="Q58" i="5"/>
  <c r="T58" i="5"/>
  <c r="W58" i="5"/>
  <c r="Z58" i="5"/>
  <c r="AC58" i="5"/>
  <c r="AF58" i="5"/>
  <c r="AI58" i="5"/>
  <c r="AL58" i="5"/>
  <c r="AO58" i="5"/>
  <c r="AR58" i="5"/>
  <c r="AU58" i="5"/>
  <c r="AX58" i="5"/>
  <c r="BA58" i="5"/>
  <c r="BD58" i="5"/>
  <c r="BG58" i="5"/>
  <c r="G59" i="5"/>
  <c r="H59" i="5"/>
  <c r="K59" i="5"/>
  <c r="N59" i="5"/>
  <c r="Q59" i="5"/>
  <c r="T59" i="5"/>
  <c r="W59" i="5"/>
  <c r="Z59" i="5"/>
  <c r="AC59" i="5"/>
  <c r="AF59" i="5"/>
  <c r="AI59" i="5"/>
  <c r="AL59" i="5"/>
  <c r="AO59" i="5"/>
  <c r="AR59" i="5"/>
  <c r="AU59" i="5"/>
  <c r="AX59" i="5"/>
  <c r="BA59" i="5"/>
  <c r="BD59" i="5"/>
  <c r="BG59" i="5"/>
  <c r="G60" i="5"/>
  <c r="H60" i="5"/>
  <c r="K60" i="5"/>
  <c r="N60" i="5"/>
  <c r="Q60" i="5"/>
  <c r="T60" i="5"/>
  <c r="W60" i="5"/>
  <c r="Z60" i="5"/>
  <c r="AC60" i="5"/>
  <c r="AF60" i="5"/>
  <c r="AI60" i="5"/>
  <c r="AL60" i="5"/>
  <c r="AO60" i="5"/>
  <c r="AR60" i="5"/>
  <c r="AU60" i="5"/>
  <c r="AX60" i="5"/>
  <c r="BA60" i="5"/>
  <c r="BD60" i="5"/>
  <c r="BG60" i="5"/>
  <c r="G61" i="5"/>
  <c r="H61" i="5"/>
  <c r="K61" i="5"/>
  <c r="N61" i="5"/>
  <c r="Q61" i="5"/>
  <c r="T61" i="5"/>
  <c r="W61" i="5"/>
  <c r="Z61" i="5"/>
  <c r="AC61" i="5"/>
  <c r="AF61" i="5"/>
  <c r="AI61" i="5"/>
  <c r="AL61" i="5"/>
  <c r="AO61" i="5"/>
  <c r="AR61" i="5"/>
  <c r="AU61" i="5"/>
  <c r="AX61" i="5"/>
  <c r="BA61" i="5"/>
  <c r="BD61" i="5"/>
  <c r="BG61" i="5"/>
  <c r="G62" i="5"/>
  <c r="H62" i="5"/>
  <c r="K62" i="5"/>
  <c r="N62" i="5"/>
  <c r="Q62" i="5"/>
  <c r="T62" i="5"/>
  <c r="W62" i="5"/>
  <c r="Z62" i="5"/>
  <c r="AC62" i="5"/>
  <c r="AF62" i="5"/>
  <c r="AI62" i="5"/>
  <c r="AL62" i="5"/>
  <c r="AO62" i="5"/>
  <c r="AR62" i="5"/>
  <c r="AU62" i="5"/>
  <c r="AX62" i="5"/>
  <c r="BA62" i="5"/>
  <c r="BD62" i="5"/>
  <c r="BG62" i="5"/>
  <c r="G63" i="5"/>
  <c r="H63" i="5"/>
  <c r="K63" i="5"/>
  <c r="N63" i="5"/>
  <c r="Q63" i="5"/>
  <c r="T63" i="5"/>
  <c r="W63" i="5"/>
  <c r="Z63" i="5"/>
  <c r="AC63" i="5"/>
  <c r="AF63" i="5"/>
  <c r="AI63" i="5"/>
  <c r="AL63" i="5"/>
  <c r="AO63" i="5"/>
  <c r="AR63" i="5"/>
  <c r="AU63" i="5"/>
  <c r="AX63" i="5"/>
  <c r="BA63" i="5"/>
  <c r="BD63" i="5"/>
  <c r="BG63" i="5"/>
  <c r="G64" i="5"/>
  <c r="H64" i="5"/>
  <c r="K64" i="5"/>
  <c r="N64" i="5"/>
  <c r="Q64" i="5"/>
  <c r="T64" i="5"/>
  <c r="W64" i="5"/>
  <c r="Z64" i="5"/>
  <c r="AC64" i="5"/>
  <c r="AF64" i="5"/>
  <c r="AI64" i="5"/>
  <c r="AL64" i="5"/>
  <c r="AO64" i="5"/>
  <c r="AR64" i="5"/>
  <c r="AU64" i="5"/>
  <c r="AX64" i="5"/>
  <c r="BA64" i="5"/>
  <c r="BD64" i="5"/>
  <c r="BG64" i="5"/>
  <c r="G65" i="5"/>
  <c r="H65" i="5"/>
  <c r="K65" i="5"/>
  <c r="N65" i="5"/>
  <c r="Q65" i="5"/>
  <c r="T65" i="5"/>
  <c r="W65" i="5"/>
  <c r="Z65" i="5"/>
  <c r="AC65" i="5"/>
  <c r="AF65" i="5"/>
  <c r="AI65" i="5"/>
  <c r="AL65" i="5"/>
  <c r="AO65" i="5"/>
  <c r="AR65" i="5"/>
  <c r="AU65" i="5"/>
  <c r="AX65" i="5"/>
  <c r="BA65" i="5"/>
  <c r="BD65" i="5"/>
  <c r="BG65" i="5"/>
  <c r="G66" i="5"/>
  <c r="H66" i="5"/>
  <c r="K66" i="5"/>
  <c r="N66" i="5"/>
  <c r="Q66" i="5"/>
  <c r="T66" i="5"/>
  <c r="W66" i="5"/>
  <c r="Z66" i="5"/>
  <c r="AC66" i="5"/>
  <c r="AF66" i="5"/>
  <c r="AI66" i="5"/>
  <c r="AL66" i="5"/>
  <c r="AO66" i="5"/>
  <c r="AR66" i="5"/>
  <c r="AU66" i="5"/>
  <c r="AX66" i="5"/>
  <c r="BA66" i="5"/>
  <c r="BD66" i="5"/>
  <c r="BG66" i="5"/>
  <c r="G67" i="5"/>
  <c r="H67" i="5"/>
  <c r="K67" i="5"/>
  <c r="N67" i="5"/>
  <c r="Q67" i="5"/>
  <c r="T67" i="5"/>
  <c r="W67" i="5"/>
  <c r="Z67" i="5"/>
  <c r="AC67" i="5"/>
  <c r="AF67" i="5"/>
  <c r="AI67" i="5"/>
  <c r="AL67" i="5"/>
  <c r="AO67" i="5"/>
  <c r="AR67" i="5"/>
  <c r="AU67" i="5"/>
  <c r="AX67" i="5"/>
  <c r="BA67" i="5"/>
  <c r="BD67" i="5"/>
  <c r="BG67" i="5"/>
  <c r="G68" i="5"/>
  <c r="H68" i="5"/>
  <c r="K68" i="5"/>
  <c r="N68" i="5"/>
  <c r="Q68" i="5"/>
  <c r="T68" i="5"/>
  <c r="W68" i="5"/>
  <c r="Z68" i="5"/>
  <c r="AC68" i="5"/>
  <c r="AF68" i="5"/>
  <c r="AI68" i="5"/>
  <c r="AL68" i="5"/>
  <c r="AO68" i="5"/>
  <c r="AR68" i="5"/>
  <c r="AU68" i="5"/>
  <c r="AX68" i="5"/>
  <c r="BA68" i="5"/>
  <c r="BD68" i="5"/>
  <c r="BG68" i="5"/>
  <c r="G69" i="5"/>
  <c r="H69" i="5"/>
  <c r="K69" i="5"/>
  <c r="N69" i="5"/>
  <c r="Q69" i="5"/>
  <c r="T69" i="5"/>
  <c r="W69" i="5"/>
  <c r="Z69" i="5"/>
  <c r="AC69" i="5"/>
  <c r="AF69" i="5"/>
  <c r="AI69" i="5"/>
  <c r="AL69" i="5"/>
  <c r="AO69" i="5"/>
  <c r="AR69" i="5"/>
  <c r="AU69" i="5"/>
  <c r="AX69" i="5"/>
  <c r="BA69" i="5"/>
  <c r="BD69" i="5"/>
  <c r="BG69" i="5"/>
  <c r="G70" i="5"/>
  <c r="H70" i="5"/>
  <c r="K70" i="5"/>
  <c r="N70" i="5"/>
  <c r="Q70" i="5"/>
  <c r="T70" i="5"/>
  <c r="W70" i="5"/>
  <c r="Z70" i="5"/>
  <c r="AC70" i="5"/>
  <c r="AF70" i="5"/>
  <c r="AI70" i="5"/>
  <c r="AL70" i="5"/>
  <c r="AO70" i="5"/>
  <c r="AR70" i="5"/>
  <c r="AU70" i="5"/>
  <c r="AX70" i="5"/>
  <c r="BA70" i="5"/>
  <c r="BD70" i="5"/>
  <c r="BG70" i="5"/>
  <c r="G71" i="5"/>
  <c r="H71" i="5"/>
  <c r="K71" i="5"/>
  <c r="N71" i="5"/>
  <c r="Q71" i="5"/>
  <c r="T71" i="5"/>
  <c r="W71" i="5"/>
  <c r="Z71" i="5"/>
  <c r="AC71" i="5"/>
  <c r="AF71" i="5"/>
  <c r="AI71" i="5"/>
  <c r="AL71" i="5"/>
  <c r="AO71" i="5"/>
  <c r="AR71" i="5"/>
  <c r="AU71" i="5"/>
  <c r="AX71" i="5"/>
  <c r="BA71" i="5"/>
  <c r="BD71" i="5"/>
  <c r="BG71" i="5"/>
  <c r="G72" i="5"/>
  <c r="H72" i="5"/>
  <c r="K72" i="5"/>
  <c r="N72" i="5"/>
  <c r="Q72" i="5"/>
  <c r="T72" i="5"/>
  <c r="W72" i="5"/>
  <c r="Z72" i="5"/>
  <c r="AC72" i="5"/>
  <c r="AF72" i="5"/>
  <c r="AI72" i="5"/>
  <c r="AL72" i="5"/>
  <c r="AO72" i="5"/>
  <c r="AR72" i="5"/>
  <c r="AU72" i="5"/>
  <c r="AX72" i="5"/>
  <c r="BA72" i="5"/>
  <c r="BD72" i="5"/>
  <c r="BG72" i="5"/>
  <c r="G73" i="5"/>
  <c r="H73" i="5"/>
  <c r="K73" i="5"/>
  <c r="N73" i="5"/>
  <c r="Q73" i="5"/>
  <c r="T73" i="5"/>
  <c r="W73" i="5"/>
  <c r="Z73" i="5"/>
  <c r="AC73" i="5"/>
  <c r="AF73" i="5"/>
  <c r="AI73" i="5"/>
  <c r="AL73" i="5"/>
  <c r="AO73" i="5"/>
  <c r="AR73" i="5"/>
  <c r="AU73" i="5"/>
  <c r="AX73" i="5"/>
  <c r="BA73" i="5"/>
  <c r="BD73" i="5"/>
  <c r="BG73" i="5"/>
  <c r="G74" i="5"/>
  <c r="H74" i="5"/>
  <c r="K74" i="5"/>
  <c r="N74" i="5"/>
  <c r="Q74" i="5"/>
  <c r="T74" i="5"/>
  <c r="W74" i="5"/>
  <c r="Z74" i="5"/>
  <c r="AC74" i="5"/>
  <c r="AF74" i="5"/>
  <c r="AI74" i="5"/>
  <c r="AL74" i="5"/>
  <c r="AO74" i="5"/>
  <c r="AR74" i="5"/>
  <c r="AU74" i="5"/>
  <c r="AX74" i="5"/>
  <c r="BA74" i="5"/>
  <c r="BD74" i="5"/>
  <c r="BG74" i="5"/>
  <c r="G75" i="5"/>
  <c r="H75" i="5"/>
  <c r="K75" i="5"/>
  <c r="N75" i="5"/>
  <c r="Q75" i="5"/>
  <c r="T75" i="5"/>
  <c r="W75" i="5"/>
  <c r="Z75" i="5"/>
  <c r="AC75" i="5"/>
  <c r="AF75" i="5"/>
  <c r="AI75" i="5"/>
  <c r="AL75" i="5"/>
  <c r="AO75" i="5"/>
  <c r="AR75" i="5"/>
  <c r="AU75" i="5"/>
  <c r="AX75" i="5"/>
  <c r="BA75" i="5"/>
  <c r="BD75" i="5"/>
  <c r="BG75" i="5"/>
  <c r="G76" i="5"/>
  <c r="H76" i="5"/>
  <c r="K76" i="5"/>
  <c r="N76" i="5"/>
  <c r="Q76" i="5"/>
  <c r="T76" i="5"/>
  <c r="W76" i="5"/>
  <c r="Z76" i="5"/>
  <c r="AC76" i="5"/>
  <c r="AF76" i="5"/>
  <c r="AI76" i="5"/>
  <c r="AL76" i="5"/>
  <c r="AO76" i="5"/>
  <c r="AR76" i="5"/>
  <c r="AU76" i="5"/>
  <c r="AX76" i="5"/>
  <c r="BA76" i="5"/>
  <c r="BD76" i="5"/>
  <c r="BG76" i="5"/>
  <c r="G77" i="5"/>
  <c r="H77" i="5"/>
  <c r="K77" i="5"/>
  <c r="N77" i="5"/>
  <c r="Q77" i="5"/>
  <c r="T77" i="5"/>
  <c r="W77" i="5"/>
  <c r="Z77" i="5"/>
  <c r="AC77" i="5"/>
  <c r="AF77" i="5"/>
  <c r="AI77" i="5"/>
  <c r="AL77" i="5"/>
  <c r="AO77" i="5"/>
  <c r="AR77" i="5"/>
  <c r="AU77" i="5"/>
  <c r="AX77" i="5"/>
  <c r="BA77" i="5"/>
  <c r="BD77" i="5"/>
  <c r="BG77" i="5"/>
  <c r="G78" i="5"/>
  <c r="H78" i="5"/>
  <c r="K78" i="5"/>
  <c r="N78" i="5"/>
  <c r="Q78" i="5"/>
  <c r="T78" i="5"/>
  <c r="W78" i="5"/>
  <c r="Z78" i="5"/>
  <c r="AC78" i="5"/>
  <c r="AF78" i="5"/>
  <c r="AI78" i="5"/>
  <c r="AL78" i="5"/>
  <c r="AO78" i="5"/>
  <c r="AR78" i="5"/>
  <c r="AU78" i="5"/>
  <c r="AX78" i="5"/>
  <c r="BA78" i="5"/>
  <c r="BD78" i="5"/>
  <c r="BG78" i="5"/>
  <c r="BG55" i="5"/>
  <c r="BD55" i="5"/>
  <c r="BA55" i="5"/>
  <c r="AX55" i="5"/>
  <c r="AU55" i="5"/>
  <c r="AR55" i="5"/>
  <c r="AO55" i="5"/>
  <c r="AL55" i="5"/>
  <c r="AI55" i="5"/>
  <c r="AF55" i="5"/>
  <c r="AC55" i="5"/>
  <c r="Z55" i="5"/>
  <c r="W55" i="5"/>
  <c r="T55" i="5"/>
  <c r="Q55" i="5"/>
  <c r="N55" i="5"/>
  <c r="K55" i="5"/>
  <c r="H55" i="5"/>
  <c r="G55" i="5"/>
  <c r="G46" i="5"/>
  <c r="H46" i="5"/>
  <c r="K46" i="5"/>
  <c r="N46" i="5"/>
  <c r="Q46" i="5"/>
  <c r="T46" i="5"/>
  <c r="W46" i="5"/>
  <c r="Z46" i="5"/>
  <c r="AC46" i="5"/>
  <c r="AF46" i="5"/>
  <c r="AI46" i="5"/>
  <c r="AL46" i="5"/>
  <c r="AO46" i="5"/>
  <c r="AR46" i="5"/>
  <c r="AU46" i="5"/>
  <c r="AX46" i="5"/>
  <c r="BA46" i="5"/>
  <c r="BD46" i="5"/>
  <c r="BG46" i="5"/>
  <c r="G47" i="5"/>
  <c r="H47" i="5"/>
  <c r="K47" i="5"/>
  <c r="N47" i="5"/>
  <c r="Q47" i="5"/>
  <c r="T47" i="5"/>
  <c r="W47" i="5"/>
  <c r="Z47" i="5"/>
  <c r="AC47" i="5"/>
  <c r="AF47" i="5"/>
  <c r="AI47" i="5"/>
  <c r="AL47" i="5"/>
  <c r="AO47" i="5"/>
  <c r="AR47" i="5"/>
  <c r="AU47" i="5"/>
  <c r="AU51" i="5" s="1"/>
  <c r="AU52" i="5" s="1"/>
  <c r="AX47" i="5"/>
  <c r="BA47" i="5"/>
  <c r="BD47" i="5"/>
  <c r="BG47" i="5"/>
  <c r="G48" i="5"/>
  <c r="H48" i="5"/>
  <c r="K48" i="5"/>
  <c r="N48" i="5"/>
  <c r="Q48" i="5"/>
  <c r="T48" i="5"/>
  <c r="W48" i="5"/>
  <c r="Z48" i="5"/>
  <c r="AC48" i="5"/>
  <c r="AF48" i="5"/>
  <c r="AI48" i="5"/>
  <c r="AL48" i="5"/>
  <c r="AO48" i="5"/>
  <c r="AR48" i="5"/>
  <c r="AU48" i="5"/>
  <c r="AX48" i="5"/>
  <c r="BA48" i="5"/>
  <c r="BD48" i="5"/>
  <c r="BG48" i="5"/>
  <c r="G49" i="5"/>
  <c r="H49" i="5"/>
  <c r="K49" i="5"/>
  <c r="N49" i="5"/>
  <c r="Q49" i="5"/>
  <c r="T49" i="5"/>
  <c r="W49" i="5"/>
  <c r="Z49" i="5"/>
  <c r="AC49" i="5"/>
  <c r="AF49" i="5"/>
  <c r="AI49" i="5"/>
  <c r="AL49" i="5"/>
  <c r="AO49" i="5"/>
  <c r="AR49" i="5"/>
  <c r="AU49" i="5"/>
  <c r="AX49" i="5"/>
  <c r="BA49" i="5"/>
  <c r="BD49" i="5"/>
  <c r="BG49" i="5"/>
  <c r="G50" i="5"/>
  <c r="H50" i="5"/>
  <c r="K50" i="5"/>
  <c r="N50" i="5"/>
  <c r="Q50" i="5"/>
  <c r="T50" i="5"/>
  <c r="W50" i="5"/>
  <c r="Z50" i="5"/>
  <c r="AC50" i="5"/>
  <c r="AF50" i="5"/>
  <c r="AI50" i="5"/>
  <c r="AL50" i="5"/>
  <c r="AO50" i="5"/>
  <c r="AR50" i="5"/>
  <c r="AU50" i="5"/>
  <c r="AX50" i="5"/>
  <c r="BA50" i="5"/>
  <c r="BD50" i="5"/>
  <c r="BG50" i="5"/>
  <c r="BG45" i="5"/>
  <c r="BD45" i="5"/>
  <c r="BA45" i="5"/>
  <c r="AX45" i="5"/>
  <c r="AU45" i="5"/>
  <c r="AR45" i="5"/>
  <c r="AO45" i="5"/>
  <c r="AL45" i="5"/>
  <c r="AI45" i="5"/>
  <c r="AF45" i="5"/>
  <c r="AC45" i="5"/>
  <c r="Z45" i="5"/>
  <c r="W45" i="5"/>
  <c r="T45" i="5"/>
  <c r="Q45" i="5"/>
  <c r="N45" i="5"/>
  <c r="K45" i="5"/>
  <c r="H45" i="5"/>
  <c r="G45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G40" i="5"/>
  <c r="H40" i="5"/>
  <c r="K33" i="5"/>
  <c r="N33" i="5"/>
  <c r="Q33" i="5"/>
  <c r="T33" i="5"/>
  <c r="W33" i="5"/>
  <c r="Z33" i="5"/>
  <c r="AC33" i="5"/>
  <c r="AF33" i="5"/>
  <c r="AI33" i="5"/>
  <c r="AL33" i="5"/>
  <c r="AO33" i="5"/>
  <c r="AR33" i="5"/>
  <c r="AU33" i="5"/>
  <c r="AX33" i="5"/>
  <c r="BA33" i="5"/>
  <c r="BD33" i="5"/>
  <c r="BG33" i="5"/>
  <c r="K34" i="5"/>
  <c r="N34" i="5"/>
  <c r="Q34" i="5"/>
  <c r="T34" i="5"/>
  <c r="W34" i="5"/>
  <c r="Z34" i="5"/>
  <c r="AC34" i="5"/>
  <c r="AF34" i="5"/>
  <c r="AI34" i="5"/>
  <c r="AL34" i="5"/>
  <c r="AO34" i="5"/>
  <c r="AR34" i="5"/>
  <c r="AU34" i="5"/>
  <c r="AX34" i="5"/>
  <c r="BA34" i="5"/>
  <c r="BD34" i="5"/>
  <c r="BG34" i="5"/>
  <c r="K35" i="5"/>
  <c r="N35" i="5"/>
  <c r="Q35" i="5"/>
  <c r="T35" i="5"/>
  <c r="W35" i="5"/>
  <c r="Z35" i="5"/>
  <c r="AC35" i="5"/>
  <c r="AF35" i="5"/>
  <c r="AI35" i="5"/>
  <c r="AL35" i="5"/>
  <c r="AO35" i="5"/>
  <c r="AR35" i="5"/>
  <c r="AU35" i="5"/>
  <c r="AX35" i="5"/>
  <c r="BA35" i="5"/>
  <c r="BD35" i="5"/>
  <c r="BG35" i="5"/>
  <c r="K36" i="5"/>
  <c r="N36" i="5"/>
  <c r="Q36" i="5"/>
  <c r="T36" i="5"/>
  <c r="W36" i="5"/>
  <c r="Z36" i="5"/>
  <c r="AC36" i="5"/>
  <c r="AF36" i="5"/>
  <c r="AI36" i="5"/>
  <c r="AL36" i="5"/>
  <c r="AO36" i="5"/>
  <c r="AR36" i="5"/>
  <c r="AU36" i="5"/>
  <c r="AX36" i="5"/>
  <c r="BA36" i="5"/>
  <c r="BD36" i="5"/>
  <c r="BG36" i="5"/>
  <c r="K37" i="5"/>
  <c r="N37" i="5"/>
  <c r="Q37" i="5"/>
  <c r="T37" i="5"/>
  <c r="W37" i="5"/>
  <c r="Z37" i="5"/>
  <c r="AC37" i="5"/>
  <c r="AF37" i="5"/>
  <c r="AI37" i="5"/>
  <c r="AL37" i="5"/>
  <c r="AO37" i="5"/>
  <c r="AR37" i="5"/>
  <c r="AU37" i="5"/>
  <c r="AX37" i="5"/>
  <c r="BA37" i="5"/>
  <c r="BD37" i="5"/>
  <c r="BG37" i="5"/>
  <c r="K38" i="5"/>
  <c r="N38" i="5"/>
  <c r="Q38" i="5"/>
  <c r="T38" i="5"/>
  <c r="W38" i="5"/>
  <c r="Z38" i="5"/>
  <c r="AC38" i="5"/>
  <c r="AF38" i="5"/>
  <c r="AI38" i="5"/>
  <c r="AL38" i="5"/>
  <c r="AO38" i="5"/>
  <c r="AR38" i="5"/>
  <c r="AU38" i="5"/>
  <c r="AX38" i="5"/>
  <c r="BA38" i="5"/>
  <c r="BD38" i="5"/>
  <c r="BG38" i="5"/>
  <c r="K39" i="5"/>
  <c r="N39" i="5"/>
  <c r="Q39" i="5"/>
  <c r="T39" i="5"/>
  <c r="W39" i="5"/>
  <c r="Z39" i="5"/>
  <c r="AC39" i="5"/>
  <c r="AF39" i="5"/>
  <c r="AI39" i="5"/>
  <c r="AL39" i="5"/>
  <c r="AO39" i="5"/>
  <c r="AR39" i="5"/>
  <c r="AU39" i="5"/>
  <c r="AX39" i="5"/>
  <c r="BA39" i="5"/>
  <c r="BD39" i="5"/>
  <c r="BG39" i="5"/>
  <c r="K40" i="5"/>
  <c r="N40" i="5"/>
  <c r="Q40" i="5"/>
  <c r="T40" i="5"/>
  <c r="W40" i="5"/>
  <c r="Z40" i="5"/>
  <c r="AC40" i="5"/>
  <c r="AF40" i="5"/>
  <c r="AI40" i="5"/>
  <c r="AL40" i="5"/>
  <c r="AO40" i="5"/>
  <c r="AR40" i="5"/>
  <c r="AU40" i="5"/>
  <c r="AX40" i="5"/>
  <c r="BA40" i="5"/>
  <c r="BD40" i="5"/>
  <c r="BG40" i="5"/>
  <c r="BG32" i="5"/>
  <c r="BD32" i="5"/>
  <c r="BA32" i="5"/>
  <c r="AX32" i="5"/>
  <c r="AU32" i="5"/>
  <c r="AR32" i="5"/>
  <c r="AO32" i="5"/>
  <c r="AL32" i="5"/>
  <c r="AI32" i="5"/>
  <c r="AF32" i="5"/>
  <c r="AC32" i="5"/>
  <c r="Z32" i="5"/>
  <c r="W32" i="5"/>
  <c r="T32" i="5"/>
  <c r="Q32" i="5"/>
  <c r="N32" i="5"/>
  <c r="K32" i="5"/>
  <c r="H32" i="5"/>
  <c r="G32" i="5"/>
  <c r="E105" i="5"/>
  <c r="F105" i="5"/>
  <c r="I105" i="5"/>
  <c r="I106" i="5" s="1"/>
  <c r="J105" i="5"/>
  <c r="J106" i="5" s="1"/>
  <c r="L105" i="5"/>
  <c r="L106" i="5" s="1"/>
  <c r="M105" i="5"/>
  <c r="M106" i="5" s="1"/>
  <c r="O105" i="5"/>
  <c r="O106" i="5" s="1"/>
  <c r="P105" i="5"/>
  <c r="P106" i="5" s="1"/>
  <c r="R105" i="5"/>
  <c r="R106" i="5" s="1"/>
  <c r="S105" i="5"/>
  <c r="S106" i="5" s="1"/>
  <c r="U105" i="5"/>
  <c r="U106" i="5" s="1"/>
  <c r="V105" i="5"/>
  <c r="V106" i="5" s="1"/>
  <c r="X105" i="5"/>
  <c r="X106" i="5" s="1"/>
  <c r="Y105" i="5"/>
  <c r="Y106" i="5" s="1"/>
  <c r="AA105" i="5"/>
  <c r="AA106" i="5" s="1"/>
  <c r="AB105" i="5"/>
  <c r="AB106" i="5" s="1"/>
  <c r="AD105" i="5"/>
  <c r="AD106" i="5" s="1"/>
  <c r="AE105" i="5"/>
  <c r="AE106" i="5" s="1"/>
  <c r="AG105" i="5"/>
  <c r="AG106" i="5" s="1"/>
  <c r="AH105" i="5"/>
  <c r="AH106" i="5" s="1"/>
  <c r="AJ105" i="5"/>
  <c r="AJ106" i="5" s="1"/>
  <c r="AK105" i="5"/>
  <c r="AK106" i="5" s="1"/>
  <c r="AM105" i="5"/>
  <c r="AM106" i="5" s="1"/>
  <c r="AN105" i="5"/>
  <c r="AN106" i="5" s="1"/>
  <c r="AP105" i="5"/>
  <c r="AP106" i="5" s="1"/>
  <c r="AQ105" i="5"/>
  <c r="AQ106" i="5" s="1"/>
  <c r="AS105" i="5"/>
  <c r="AS106" i="5" s="1"/>
  <c r="AT105" i="5"/>
  <c r="AT106" i="5" s="1"/>
  <c r="AV105" i="5"/>
  <c r="AV106" i="5" s="1"/>
  <c r="AW105" i="5"/>
  <c r="AW106" i="5" s="1"/>
  <c r="AY105" i="5"/>
  <c r="AY106" i="5" s="1"/>
  <c r="AZ105" i="5"/>
  <c r="AZ106" i="5" s="1"/>
  <c r="BB105" i="5"/>
  <c r="BB106" i="5" s="1"/>
  <c r="BC105" i="5"/>
  <c r="BC106" i="5" s="1"/>
  <c r="BE105" i="5"/>
  <c r="BF105" i="5"/>
  <c r="D105" i="5"/>
  <c r="AD80" i="5"/>
  <c r="E79" i="5"/>
  <c r="F79" i="5"/>
  <c r="I79" i="5"/>
  <c r="I80" i="5" s="1"/>
  <c r="J79" i="5"/>
  <c r="J80" i="5" s="1"/>
  <c r="L79" i="5"/>
  <c r="L80" i="5" s="1"/>
  <c r="M79" i="5"/>
  <c r="M80" i="5" s="1"/>
  <c r="O79" i="5"/>
  <c r="O80" i="5" s="1"/>
  <c r="P79" i="5"/>
  <c r="P80" i="5" s="1"/>
  <c r="R79" i="5"/>
  <c r="R80" i="5" s="1"/>
  <c r="S79" i="5"/>
  <c r="S80" i="5" s="1"/>
  <c r="U79" i="5"/>
  <c r="U80" i="5" s="1"/>
  <c r="V79" i="5"/>
  <c r="V80" i="5" s="1"/>
  <c r="X79" i="5"/>
  <c r="X80" i="5" s="1"/>
  <c r="Y79" i="5"/>
  <c r="Y80" i="5" s="1"/>
  <c r="AA79" i="5"/>
  <c r="AA80" i="5" s="1"/>
  <c r="AB79" i="5"/>
  <c r="AB80" i="5" s="1"/>
  <c r="AD79" i="5"/>
  <c r="AE79" i="5"/>
  <c r="AE80" i="5" s="1"/>
  <c r="AG79" i="5"/>
  <c r="AG80" i="5" s="1"/>
  <c r="AH79" i="5"/>
  <c r="AH80" i="5" s="1"/>
  <c r="AJ79" i="5"/>
  <c r="AJ80" i="5" s="1"/>
  <c r="AK79" i="5"/>
  <c r="AK80" i="5" s="1"/>
  <c r="AM79" i="5"/>
  <c r="AM80" i="5" s="1"/>
  <c r="AN79" i="5"/>
  <c r="AN80" i="5" s="1"/>
  <c r="AP79" i="5"/>
  <c r="AP80" i="5" s="1"/>
  <c r="AQ79" i="5"/>
  <c r="AQ80" i="5" s="1"/>
  <c r="AS79" i="5"/>
  <c r="AS80" i="5" s="1"/>
  <c r="AT79" i="5"/>
  <c r="AT80" i="5" s="1"/>
  <c r="AV79" i="5"/>
  <c r="AV80" i="5" s="1"/>
  <c r="AW79" i="5"/>
  <c r="AW80" i="5" s="1"/>
  <c r="AY79" i="5"/>
  <c r="AY80" i="5" s="1"/>
  <c r="AZ79" i="5"/>
  <c r="AZ80" i="5" s="1"/>
  <c r="BB79" i="5"/>
  <c r="BB80" i="5" s="1"/>
  <c r="BC79" i="5"/>
  <c r="BC80" i="5" s="1"/>
  <c r="BE79" i="5"/>
  <c r="BF79" i="5"/>
  <c r="D79" i="5"/>
  <c r="E51" i="5"/>
  <c r="F51" i="5"/>
  <c r="I51" i="5"/>
  <c r="I52" i="5" s="1"/>
  <c r="J51" i="5"/>
  <c r="J52" i="5" s="1"/>
  <c r="L51" i="5"/>
  <c r="L52" i="5" s="1"/>
  <c r="M51" i="5"/>
  <c r="M52" i="5" s="1"/>
  <c r="O51" i="5"/>
  <c r="O52" i="5" s="1"/>
  <c r="P51" i="5"/>
  <c r="P52" i="5" s="1"/>
  <c r="R51" i="5"/>
  <c r="R52" i="5" s="1"/>
  <c r="S51" i="5"/>
  <c r="S52" i="5" s="1"/>
  <c r="U51" i="5"/>
  <c r="U52" i="5" s="1"/>
  <c r="V51" i="5"/>
  <c r="V52" i="5" s="1"/>
  <c r="X51" i="5"/>
  <c r="X52" i="5" s="1"/>
  <c r="Y51" i="5"/>
  <c r="Y52" i="5" s="1"/>
  <c r="AA51" i="5"/>
  <c r="AA52" i="5" s="1"/>
  <c r="AB51" i="5"/>
  <c r="AB52" i="5" s="1"/>
  <c r="AD51" i="5"/>
  <c r="AD52" i="5" s="1"/>
  <c r="AE51" i="5"/>
  <c r="AE52" i="5" s="1"/>
  <c r="AG51" i="5"/>
  <c r="AG52" i="5" s="1"/>
  <c r="AH51" i="5"/>
  <c r="AH52" i="5" s="1"/>
  <c r="AJ51" i="5"/>
  <c r="AJ52" i="5" s="1"/>
  <c r="AK51" i="5"/>
  <c r="AK52" i="5" s="1"/>
  <c r="AM51" i="5"/>
  <c r="AM52" i="5" s="1"/>
  <c r="AN51" i="5"/>
  <c r="AN52" i="5" s="1"/>
  <c r="AP51" i="5"/>
  <c r="AP52" i="5" s="1"/>
  <c r="AQ51" i="5"/>
  <c r="AQ52" i="5" s="1"/>
  <c r="AS51" i="5"/>
  <c r="AS52" i="5" s="1"/>
  <c r="AT51" i="5"/>
  <c r="AT52" i="5" s="1"/>
  <c r="AV51" i="5"/>
  <c r="AV52" i="5" s="1"/>
  <c r="AW51" i="5"/>
  <c r="AW52" i="5" s="1"/>
  <c r="AY51" i="5"/>
  <c r="AY52" i="5" s="1"/>
  <c r="AZ51" i="5"/>
  <c r="AZ52" i="5" s="1"/>
  <c r="BB51" i="5"/>
  <c r="BB52" i="5" s="1"/>
  <c r="BC51" i="5"/>
  <c r="BC52" i="5" s="1"/>
  <c r="BE51" i="5"/>
  <c r="BF51" i="5"/>
  <c r="D51" i="5"/>
  <c r="I41" i="5"/>
  <c r="I42" i="5" s="1"/>
  <c r="J41" i="5"/>
  <c r="J42" i="5" s="1"/>
  <c r="L41" i="5"/>
  <c r="L42" i="5" s="1"/>
  <c r="M41" i="5"/>
  <c r="M42" i="5" s="1"/>
  <c r="O41" i="5"/>
  <c r="O42" i="5" s="1"/>
  <c r="P41" i="5"/>
  <c r="P42" i="5" s="1"/>
  <c r="R41" i="5"/>
  <c r="R42" i="5" s="1"/>
  <c r="S41" i="5"/>
  <c r="S42" i="5" s="1"/>
  <c r="U41" i="5"/>
  <c r="U42" i="5" s="1"/>
  <c r="V41" i="5"/>
  <c r="V42" i="5" s="1"/>
  <c r="X41" i="5"/>
  <c r="X42" i="5" s="1"/>
  <c r="Y41" i="5"/>
  <c r="Y42" i="5" s="1"/>
  <c r="AA41" i="5"/>
  <c r="AA42" i="5" s="1"/>
  <c r="AB41" i="5"/>
  <c r="AB42" i="5" s="1"/>
  <c r="AD41" i="5"/>
  <c r="AD42" i="5" s="1"/>
  <c r="AE41" i="5"/>
  <c r="AE42" i="5" s="1"/>
  <c r="AG41" i="5"/>
  <c r="AG42" i="5" s="1"/>
  <c r="AH41" i="5"/>
  <c r="AH42" i="5" s="1"/>
  <c r="AJ41" i="5"/>
  <c r="AJ42" i="5" s="1"/>
  <c r="AK41" i="5"/>
  <c r="AK42" i="5" s="1"/>
  <c r="AM41" i="5"/>
  <c r="AM42" i="5" s="1"/>
  <c r="AN41" i="5"/>
  <c r="AN42" i="5" s="1"/>
  <c r="AP41" i="5"/>
  <c r="AP42" i="5" s="1"/>
  <c r="AQ41" i="5"/>
  <c r="AQ42" i="5" s="1"/>
  <c r="AS41" i="5"/>
  <c r="AS42" i="5" s="1"/>
  <c r="AT41" i="5"/>
  <c r="AT42" i="5" s="1"/>
  <c r="AV41" i="5"/>
  <c r="AV42" i="5" s="1"/>
  <c r="AW41" i="5"/>
  <c r="AW42" i="5" s="1"/>
  <c r="AY41" i="5"/>
  <c r="AY42" i="5" s="1"/>
  <c r="AZ41" i="5"/>
  <c r="AZ42" i="5" s="1"/>
  <c r="BB41" i="5"/>
  <c r="BB42" i="5" s="1"/>
  <c r="BC41" i="5"/>
  <c r="BC42" i="5" s="1"/>
  <c r="BE41" i="5"/>
  <c r="BF41" i="5"/>
  <c r="E41" i="5"/>
  <c r="F41" i="5"/>
  <c r="F108" i="5" s="1"/>
  <c r="F426" i="5" s="1"/>
  <c r="D41" i="5"/>
  <c r="AR41" i="5" l="1"/>
  <c r="AR42" i="5" s="1"/>
  <c r="T41" i="5"/>
  <c r="T42" i="5" s="1"/>
  <c r="Z41" i="5"/>
  <c r="Z42" i="5" s="1"/>
  <c r="BA41" i="5"/>
  <c r="BA42" i="5" s="1"/>
  <c r="BG41" i="5"/>
  <c r="AI41" i="5"/>
  <c r="AI42" i="5" s="1"/>
  <c r="K41" i="5"/>
  <c r="K42" i="5" s="1"/>
  <c r="AL41" i="5"/>
  <c r="AL42" i="5" s="1"/>
  <c r="N41" i="5"/>
  <c r="N42" i="5" s="1"/>
  <c r="H41" i="5"/>
  <c r="Z51" i="5"/>
  <c r="Z52" i="5" s="1"/>
  <c r="BG51" i="5"/>
  <c r="W51" i="5"/>
  <c r="W52" i="5" s="1"/>
  <c r="AU105" i="5"/>
  <c r="AU106" i="5" s="1"/>
  <c r="Q51" i="5"/>
  <c r="Q52" i="5" s="1"/>
  <c r="AX41" i="5"/>
  <c r="AX42" i="5" s="1"/>
  <c r="BD41" i="5"/>
  <c r="BD42" i="5" s="1"/>
  <c r="AF41" i="5"/>
  <c r="AF42" i="5" s="1"/>
  <c r="AC51" i="5"/>
  <c r="AC52" i="5" s="1"/>
  <c r="BD51" i="5"/>
  <c r="BD52" i="5" s="1"/>
  <c r="AF51" i="5"/>
  <c r="AF52" i="5" s="1"/>
  <c r="H51" i="5"/>
  <c r="AU41" i="5"/>
  <c r="AU42" i="5" s="1"/>
  <c r="W41" i="5"/>
  <c r="W42" i="5" s="1"/>
  <c r="AC41" i="5"/>
  <c r="AC42" i="5" s="1"/>
  <c r="BA51" i="5"/>
  <c r="BA52" i="5" s="1"/>
  <c r="G51" i="5"/>
  <c r="G79" i="5"/>
  <c r="AC79" i="5"/>
  <c r="AC80" i="5" s="1"/>
  <c r="BA79" i="5"/>
  <c r="BA80" i="5" s="1"/>
  <c r="BG79" i="5"/>
  <c r="AI79" i="5"/>
  <c r="AI80" i="5" s="1"/>
  <c r="K79" i="5"/>
  <c r="K80" i="5" s="1"/>
  <c r="AR79" i="5"/>
  <c r="AR80" i="5" s="1"/>
  <c r="T79" i="5"/>
  <c r="T80" i="5" s="1"/>
  <c r="AU79" i="5"/>
  <c r="AU80" i="5" s="1"/>
  <c r="W79" i="5"/>
  <c r="W80" i="5" s="1"/>
  <c r="BD79" i="5"/>
  <c r="BD80" i="5" s="1"/>
  <c r="AF79" i="5"/>
  <c r="AF80" i="5" s="1"/>
  <c r="H79" i="5"/>
  <c r="AO79" i="5"/>
  <c r="AO80" i="5" s="1"/>
  <c r="Q79" i="5"/>
  <c r="Q80" i="5" s="1"/>
  <c r="G41" i="5"/>
  <c r="AX51" i="5"/>
  <c r="AX52" i="5" s="1"/>
  <c r="AI51" i="5"/>
  <c r="AI52" i="5" s="1"/>
  <c r="K51" i="5"/>
  <c r="K52" i="5" s="1"/>
  <c r="AR51" i="5"/>
  <c r="AR52" i="5" s="1"/>
  <c r="T51" i="5"/>
  <c r="T52" i="5" s="1"/>
  <c r="BD105" i="5"/>
  <c r="BD106" i="5" s="1"/>
  <c r="AF105" i="5"/>
  <c r="AF106" i="5" s="1"/>
  <c r="H105" i="5"/>
  <c r="AX105" i="5"/>
  <c r="AX106" i="5" s="1"/>
  <c r="Z105" i="5"/>
  <c r="Z106" i="5" s="1"/>
  <c r="AO51" i="5"/>
  <c r="AO52" i="5" s="1"/>
  <c r="BG105" i="5"/>
  <c r="AI105" i="5"/>
  <c r="AI106" i="5" s="1"/>
  <c r="K105" i="5"/>
  <c r="K106" i="5" s="1"/>
  <c r="AR105" i="5"/>
  <c r="AR106" i="5" s="1"/>
  <c r="T105" i="5"/>
  <c r="T106" i="5" s="1"/>
  <c r="BA105" i="5"/>
  <c r="BA106" i="5" s="1"/>
  <c r="AC105" i="5"/>
  <c r="AC106" i="5" s="1"/>
  <c r="G105" i="5"/>
  <c r="N105" i="5"/>
  <c r="N106" i="5" s="1"/>
  <c r="W105" i="5"/>
  <c r="W106" i="5" s="1"/>
  <c r="Q105" i="5"/>
  <c r="Q106" i="5" s="1"/>
  <c r="AO105" i="5"/>
  <c r="AO106" i="5" s="1"/>
  <c r="N79" i="5"/>
  <c r="N80" i="5" s="1"/>
  <c r="AL79" i="5"/>
  <c r="AL80" i="5" s="1"/>
  <c r="Z79" i="5"/>
  <c r="Z80" i="5" s="1"/>
  <c r="AX79" i="5"/>
  <c r="AX80" i="5" s="1"/>
  <c r="N51" i="5"/>
  <c r="N52" i="5" s="1"/>
  <c r="AL51" i="5"/>
  <c r="AL52" i="5" s="1"/>
  <c r="AO41" i="5"/>
  <c r="AO42" i="5" s="1"/>
  <c r="Q41" i="5"/>
  <c r="Q42" i="5" s="1"/>
  <c r="H413" i="5"/>
  <c r="H414" i="5"/>
  <c r="H415" i="5"/>
  <c r="H416" i="5"/>
  <c r="H412" i="5"/>
  <c r="H399" i="5"/>
  <c r="H400" i="5"/>
  <c r="H401" i="5"/>
  <c r="H402" i="5"/>
  <c r="H403" i="5"/>
  <c r="H404" i="5"/>
  <c r="H405" i="5"/>
  <c r="H406" i="5"/>
  <c r="H407" i="5"/>
  <c r="H398" i="5"/>
  <c r="H384" i="5"/>
  <c r="H385" i="5"/>
  <c r="H386" i="5"/>
  <c r="H387" i="5"/>
  <c r="H388" i="5"/>
  <c r="H389" i="5"/>
  <c r="H390" i="5"/>
  <c r="H391" i="5"/>
  <c r="H392" i="5"/>
  <c r="H393" i="5"/>
  <c r="H383" i="5"/>
  <c r="H375" i="5"/>
  <c r="H376" i="5"/>
  <c r="H377" i="5"/>
  <c r="H378" i="5"/>
  <c r="H374" i="5"/>
  <c r="H360" i="5"/>
  <c r="H361" i="5"/>
  <c r="H362" i="5"/>
  <c r="H363" i="5"/>
  <c r="H364" i="5"/>
  <c r="H365" i="5"/>
  <c r="H366" i="5"/>
  <c r="H367" i="5"/>
  <c r="H368" i="5"/>
  <c r="H369" i="5"/>
  <c r="H359" i="5"/>
  <c r="H346" i="5"/>
  <c r="H347" i="5"/>
  <c r="H348" i="5"/>
  <c r="H349" i="5"/>
  <c r="H350" i="5"/>
  <c r="H351" i="5"/>
  <c r="H352" i="5"/>
  <c r="H353" i="5"/>
  <c r="H354" i="5"/>
  <c r="H345" i="5"/>
  <c r="H338" i="5"/>
  <c r="H339" i="5"/>
  <c r="H340" i="5"/>
  <c r="H337" i="5"/>
  <c r="H327" i="5"/>
  <c r="H328" i="5"/>
  <c r="H329" i="5"/>
  <c r="H330" i="5"/>
  <c r="H331" i="5"/>
  <c r="H332" i="5"/>
  <c r="H326" i="5"/>
  <c r="H315" i="5"/>
  <c r="H316" i="5"/>
  <c r="H317" i="5"/>
  <c r="H318" i="5"/>
  <c r="H319" i="5"/>
  <c r="H320" i="5"/>
  <c r="H321" i="5"/>
  <c r="H314" i="5"/>
  <c r="H304" i="5"/>
  <c r="H305" i="5"/>
  <c r="H306" i="5"/>
  <c r="H307" i="5"/>
  <c r="H308" i="5"/>
  <c r="H309" i="5"/>
  <c r="H303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81" i="5"/>
  <c r="H267" i="5"/>
  <c r="H268" i="5"/>
  <c r="H269" i="5"/>
  <c r="H270" i="5"/>
  <c r="H271" i="5"/>
  <c r="H272" i="5"/>
  <c r="H273" i="5"/>
  <c r="H274" i="5"/>
  <c r="H275" i="5"/>
  <c r="H276" i="5"/>
  <c r="H266" i="5"/>
  <c r="H251" i="5"/>
  <c r="H252" i="5"/>
  <c r="H253" i="5"/>
  <c r="H254" i="5"/>
  <c r="H255" i="5"/>
  <c r="H256" i="5"/>
  <c r="H257" i="5"/>
  <c r="H258" i="5"/>
  <c r="H259" i="5"/>
  <c r="H260" i="5"/>
  <c r="H261" i="5"/>
  <c r="H250" i="5"/>
  <c r="H236" i="5"/>
  <c r="H237" i="5"/>
  <c r="H238" i="5"/>
  <c r="H239" i="5"/>
  <c r="H240" i="5"/>
  <c r="H241" i="5"/>
  <c r="H242" i="5"/>
  <c r="H243" i="5"/>
  <c r="H244" i="5"/>
  <c r="H245" i="5"/>
  <c r="H235" i="5"/>
  <c r="H224" i="5"/>
  <c r="H225" i="5"/>
  <c r="H226" i="5"/>
  <c r="H227" i="5"/>
  <c r="H228" i="5"/>
  <c r="H229" i="5"/>
  <c r="H230" i="5"/>
  <c r="H223" i="5"/>
  <c r="H213" i="5"/>
  <c r="H214" i="5"/>
  <c r="H215" i="5"/>
  <c r="H216" i="5"/>
  <c r="H217" i="5"/>
  <c r="H218" i="5"/>
  <c r="H212" i="5"/>
  <c r="H201" i="5"/>
  <c r="H202" i="5"/>
  <c r="H203" i="5"/>
  <c r="H204" i="5"/>
  <c r="H205" i="5"/>
  <c r="H206" i="5"/>
  <c r="H207" i="5"/>
  <c r="H200" i="5"/>
  <c r="H193" i="5"/>
  <c r="H194" i="5"/>
  <c r="H195" i="5"/>
  <c r="H192" i="5"/>
  <c r="H179" i="5"/>
  <c r="H180" i="5"/>
  <c r="H181" i="5"/>
  <c r="H182" i="5"/>
  <c r="H183" i="5"/>
  <c r="H184" i="5"/>
  <c r="H185" i="5"/>
  <c r="H186" i="5"/>
  <c r="H187" i="5"/>
  <c r="H178" i="5"/>
  <c r="H164" i="5"/>
  <c r="H165" i="5"/>
  <c r="H166" i="5"/>
  <c r="H167" i="5"/>
  <c r="H168" i="5"/>
  <c r="H169" i="5"/>
  <c r="H170" i="5"/>
  <c r="H171" i="5"/>
  <c r="H172" i="5"/>
  <c r="H173" i="5"/>
  <c r="H163" i="5"/>
  <c r="H150" i="5"/>
  <c r="H151" i="5"/>
  <c r="H152" i="5"/>
  <c r="H153" i="5"/>
  <c r="H154" i="5"/>
  <c r="H155" i="5"/>
  <c r="H156" i="5"/>
  <c r="H157" i="5"/>
  <c r="H158" i="5"/>
  <c r="H149" i="5"/>
  <c r="H134" i="5"/>
  <c r="H135" i="5"/>
  <c r="H136" i="5"/>
  <c r="H137" i="5"/>
  <c r="H138" i="5"/>
  <c r="H139" i="5"/>
  <c r="H140" i="5"/>
  <c r="H141" i="5"/>
  <c r="H142" i="5"/>
  <c r="H143" i="5"/>
  <c r="H144" i="5"/>
  <c r="H133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16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414" i="5" l="1"/>
  <c r="G415" i="5"/>
  <c r="G416" i="5"/>
  <c r="G413" i="5"/>
  <c r="G412" i="5"/>
  <c r="G400" i="5"/>
  <c r="G401" i="5"/>
  <c r="G402" i="5"/>
  <c r="G403" i="5"/>
  <c r="G404" i="5"/>
  <c r="G405" i="5"/>
  <c r="G406" i="5"/>
  <c r="G407" i="5"/>
  <c r="G399" i="5"/>
  <c r="G398" i="5"/>
  <c r="G385" i="5"/>
  <c r="G386" i="5"/>
  <c r="G387" i="5"/>
  <c r="G388" i="5"/>
  <c r="G389" i="5"/>
  <c r="G390" i="5"/>
  <c r="G391" i="5"/>
  <c r="G392" i="5"/>
  <c r="G393" i="5"/>
  <c r="G384" i="5"/>
  <c r="G383" i="5"/>
  <c r="G376" i="5"/>
  <c r="G377" i="5"/>
  <c r="G378" i="5"/>
  <c r="G375" i="5"/>
  <c r="G374" i="5"/>
  <c r="G361" i="5"/>
  <c r="G362" i="5"/>
  <c r="G363" i="5"/>
  <c r="G364" i="5"/>
  <c r="G365" i="5"/>
  <c r="G366" i="5"/>
  <c r="G367" i="5"/>
  <c r="G368" i="5"/>
  <c r="G369" i="5"/>
  <c r="G360" i="5"/>
  <c r="G359" i="5"/>
  <c r="G347" i="5"/>
  <c r="G348" i="5"/>
  <c r="G349" i="5"/>
  <c r="G350" i="5"/>
  <c r="G351" i="5"/>
  <c r="G352" i="5"/>
  <c r="G353" i="5"/>
  <c r="G354" i="5"/>
  <c r="G346" i="5"/>
  <c r="G345" i="5"/>
  <c r="G339" i="5"/>
  <c r="G340" i="5"/>
  <c r="G338" i="5"/>
  <c r="G337" i="5"/>
  <c r="G328" i="5"/>
  <c r="G329" i="5"/>
  <c r="G330" i="5"/>
  <c r="G331" i="5"/>
  <c r="G332" i="5"/>
  <c r="G327" i="5"/>
  <c r="G326" i="5"/>
  <c r="G316" i="5"/>
  <c r="G317" i="5"/>
  <c r="G318" i="5"/>
  <c r="G319" i="5"/>
  <c r="G320" i="5"/>
  <c r="G321" i="5"/>
  <c r="G315" i="5"/>
  <c r="G314" i="5"/>
  <c r="G305" i="5"/>
  <c r="G306" i="5"/>
  <c r="G307" i="5"/>
  <c r="G308" i="5"/>
  <c r="G309" i="5"/>
  <c r="G304" i="5"/>
  <c r="G303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82" i="5"/>
  <c r="G281" i="5"/>
  <c r="G268" i="5"/>
  <c r="G269" i="5"/>
  <c r="G270" i="5"/>
  <c r="G271" i="5"/>
  <c r="G272" i="5"/>
  <c r="G273" i="5"/>
  <c r="G274" i="5"/>
  <c r="G275" i="5"/>
  <c r="G276" i="5"/>
  <c r="G267" i="5"/>
  <c r="G266" i="5"/>
  <c r="G252" i="5"/>
  <c r="G253" i="5"/>
  <c r="G254" i="5"/>
  <c r="G255" i="5"/>
  <c r="G256" i="5"/>
  <c r="G257" i="5"/>
  <c r="G258" i="5"/>
  <c r="G259" i="5"/>
  <c r="G260" i="5"/>
  <c r="G261" i="5"/>
  <c r="G251" i="5"/>
  <c r="G250" i="5"/>
  <c r="G237" i="5"/>
  <c r="G238" i="5"/>
  <c r="G239" i="5"/>
  <c r="G240" i="5"/>
  <c r="G241" i="5"/>
  <c r="G242" i="5"/>
  <c r="G243" i="5"/>
  <c r="G244" i="5"/>
  <c r="G245" i="5"/>
  <c r="G236" i="5"/>
  <c r="G235" i="5"/>
  <c r="G225" i="5"/>
  <c r="G226" i="5"/>
  <c r="G227" i="5"/>
  <c r="G228" i="5"/>
  <c r="G229" i="5"/>
  <c r="G230" i="5"/>
  <c r="G224" i="5"/>
  <c r="G223" i="5"/>
  <c r="G214" i="5"/>
  <c r="G215" i="5"/>
  <c r="G216" i="5"/>
  <c r="G217" i="5"/>
  <c r="G218" i="5"/>
  <c r="G213" i="5"/>
  <c r="G212" i="5"/>
  <c r="G202" i="5"/>
  <c r="G203" i="5"/>
  <c r="G204" i="5"/>
  <c r="G205" i="5"/>
  <c r="G206" i="5"/>
  <c r="G207" i="5"/>
  <c r="G201" i="5"/>
  <c r="G200" i="5"/>
  <c r="G194" i="5"/>
  <c r="G195" i="5"/>
  <c r="G193" i="5"/>
  <c r="G192" i="5"/>
  <c r="G180" i="5"/>
  <c r="G181" i="5"/>
  <c r="G182" i="5"/>
  <c r="G183" i="5"/>
  <c r="G184" i="5"/>
  <c r="G185" i="5"/>
  <c r="G186" i="5"/>
  <c r="G187" i="5"/>
  <c r="G179" i="5"/>
  <c r="G178" i="5"/>
  <c r="G166" i="5"/>
  <c r="G167" i="5"/>
  <c r="G168" i="5"/>
  <c r="G169" i="5"/>
  <c r="G170" i="5"/>
  <c r="G171" i="5"/>
  <c r="G172" i="5"/>
  <c r="G173" i="5"/>
  <c r="G165" i="5"/>
  <c r="G164" i="5"/>
  <c r="G163" i="5"/>
  <c r="G152" i="5"/>
  <c r="G153" i="5"/>
  <c r="G154" i="5"/>
  <c r="G155" i="5"/>
  <c r="G156" i="5"/>
  <c r="G157" i="5"/>
  <c r="G158" i="5"/>
  <c r="G151" i="5"/>
  <c r="G150" i="5"/>
  <c r="G149" i="5"/>
  <c r="G136" i="5"/>
  <c r="G137" i="5"/>
  <c r="G138" i="5"/>
  <c r="G139" i="5"/>
  <c r="G140" i="5"/>
  <c r="G141" i="5"/>
  <c r="G142" i="5"/>
  <c r="G143" i="5"/>
  <c r="G144" i="5"/>
  <c r="G135" i="5"/>
  <c r="G134" i="5"/>
  <c r="G133" i="5"/>
  <c r="G118" i="5"/>
  <c r="G119" i="5"/>
  <c r="G120" i="5"/>
  <c r="G121" i="5"/>
  <c r="G122" i="5"/>
  <c r="G123" i="5"/>
  <c r="G124" i="5"/>
  <c r="G125" i="5"/>
  <c r="G126" i="5"/>
  <c r="G127" i="5"/>
  <c r="G128" i="5"/>
  <c r="G117" i="5"/>
  <c r="G116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BG116" i="5" l="1"/>
  <c r="BG117" i="5"/>
  <c r="BG118" i="5"/>
  <c r="BG119" i="5"/>
  <c r="BG120" i="5"/>
  <c r="BG121" i="5"/>
  <c r="BG122" i="5"/>
  <c r="BG123" i="5"/>
  <c r="BG124" i="5"/>
  <c r="BG125" i="5"/>
  <c r="BG126" i="5"/>
  <c r="BG127" i="5"/>
  <c r="BG128" i="5"/>
  <c r="BE129" i="5"/>
  <c r="BF129" i="5"/>
  <c r="BG133" i="5"/>
  <c r="BG134" i="5"/>
  <c r="BG135" i="5"/>
  <c r="BG136" i="5"/>
  <c r="BG137" i="5"/>
  <c r="BG138" i="5"/>
  <c r="BG139" i="5"/>
  <c r="BG140" i="5"/>
  <c r="BG141" i="5"/>
  <c r="BG142" i="5"/>
  <c r="BG143" i="5"/>
  <c r="BG144" i="5"/>
  <c r="BE145" i="5"/>
  <c r="BF145" i="5"/>
  <c r="BG149" i="5"/>
  <c r="BG150" i="5"/>
  <c r="BG151" i="5"/>
  <c r="BG152" i="5"/>
  <c r="BG153" i="5"/>
  <c r="BG154" i="5"/>
  <c r="BG155" i="5"/>
  <c r="BG156" i="5"/>
  <c r="BG157" i="5"/>
  <c r="BG158" i="5"/>
  <c r="BE159" i="5"/>
  <c r="BF159" i="5"/>
  <c r="BG163" i="5"/>
  <c r="BG164" i="5"/>
  <c r="BG165" i="5"/>
  <c r="BG166" i="5"/>
  <c r="BG167" i="5"/>
  <c r="BG168" i="5"/>
  <c r="BG169" i="5"/>
  <c r="BG170" i="5"/>
  <c r="BG171" i="5"/>
  <c r="BG172" i="5"/>
  <c r="BG173" i="5"/>
  <c r="BE174" i="5"/>
  <c r="BF174" i="5"/>
  <c r="BG178" i="5"/>
  <c r="BG179" i="5"/>
  <c r="BG180" i="5"/>
  <c r="BG181" i="5"/>
  <c r="BG182" i="5"/>
  <c r="BG183" i="5"/>
  <c r="BG184" i="5"/>
  <c r="BG185" i="5"/>
  <c r="BG186" i="5"/>
  <c r="BG187" i="5"/>
  <c r="BE188" i="5"/>
  <c r="BF188" i="5"/>
  <c r="BG192" i="5"/>
  <c r="BG193" i="5"/>
  <c r="BG194" i="5"/>
  <c r="BG195" i="5"/>
  <c r="BE196" i="5"/>
  <c r="BF196" i="5"/>
  <c r="BG200" i="5"/>
  <c r="BG201" i="5"/>
  <c r="BG202" i="5"/>
  <c r="BG203" i="5"/>
  <c r="BG204" i="5"/>
  <c r="BG205" i="5"/>
  <c r="BG206" i="5"/>
  <c r="BG207" i="5"/>
  <c r="BE208" i="5"/>
  <c r="BF208" i="5"/>
  <c r="BG212" i="5"/>
  <c r="BG213" i="5"/>
  <c r="BG214" i="5"/>
  <c r="BG215" i="5"/>
  <c r="BG216" i="5"/>
  <c r="BG217" i="5"/>
  <c r="BG218" i="5"/>
  <c r="BE219" i="5"/>
  <c r="BF219" i="5"/>
  <c r="BG223" i="5"/>
  <c r="BG224" i="5"/>
  <c r="BG225" i="5"/>
  <c r="BG226" i="5"/>
  <c r="BG227" i="5"/>
  <c r="BG228" i="5"/>
  <c r="BG229" i="5"/>
  <c r="BG230" i="5"/>
  <c r="BE231" i="5"/>
  <c r="BF231" i="5"/>
  <c r="BG235" i="5"/>
  <c r="BG236" i="5"/>
  <c r="BG237" i="5"/>
  <c r="BG238" i="5"/>
  <c r="BG239" i="5"/>
  <c r="BG240" i="5"/>
  <c r="BG241" i="5"/>
  <c r="BG242" i="5"/>
  <c r="BG243" i="5"/>
  <c r="BG244" i="5"/>
  <c r="BG245" i="5"/>
  <c r="BE246" i="5"/>
  <c r="BF246" i="5"/>
  <c r="BG250" i="5"/>
  <c r="BG251" i="5"/>
  <c r="BG252" i="5"/>
  <c r="BG253" i="5"/>
  <c r="BG254" i="5"/>
  <c r="BG255" i="5"/>
  <c r="BG256" i="5"/>
  <c r="BG257" i="5"/>
  <c r="BG258" i="5"/>
  <c r="BG259" i="5"/>
  <c r="BG260" i="5"/>
  <c r="BG261" i="5"/>
  <c r="BE262" i="5"/>
  <c r="BF262" i="5"/>
  <c r="BG266" i="5"/>
  <c r="BG267" i="5"/>
  <c r="BG268" i="5"/>
  <c r="BG269" i="5"/>
  <c r="BG270" i="5"/>
  <c r="BG271" i="5"/>
  <c r="BG272" i="5"/>
  <c r="BG273" i="5"/>
  <c r="BG274" i="5"/>
  <c r="BG275" i="5"/>
  <c r="BG276" i="5"/>
  <c r="BE277" i="5"/>
  <c r="BF277" i="5"/>
  <c r="BG281" i="5"/>
  <c r="BG282" i="5"/>
  <c r="BG283" i="5"/>
  <c r="BG284" i="5"/>
  <c r="BG285" i="5"/>
  <c r="BG286" i="5"/>
  <c r="BG287" i="5"/>
  <c r="BG288" i="5"/>
  <c r="BG289" i="5"/>
  <c r="BG290" i="5"/>
  <c r="BG291" i="5"/>
  <c r="BG292" i="5"/>
  <c r="BG293" i="5"/>
  <c r="BG294" i="5"/>
  <c r="BG295" i="5"/>
  <c r="BG296" i="5"/>
  <c r="BG297" i="5"/>
  <c r="BG298" i="5"/>
  <c r="BE299" i="5"/>
  <c r="BF299" i="5"/>
  <c r="BG303" i="5"/>
  <c r="BG304" i="5"/>
  <c r="BG305" i="5"/>
  <c r="BG306" i="5"/>
  <c r="BG307" i="5"/>
  <c r="BG308" i="5"/>
  <c r="BG309" i="5"/>
  <c r="BE310" i="5"/>
  <c r="BF310" i="5"/>
  <c r="BG314" i="5"/>
  <c r="BG315" i="5"/>
  <c r="BG316" i="5"/>
  <c r="BG317" i="5"/>
  <c r="BG318" i="5"/>
  <c r="BG319" i="5"/>
  <c r="BG320" i="5"/>
  <c r="BG321" i="5"/>
  <c r="BE322" i="5"/>
  <c r="BF322" i="5"/>
  <c r="BG326" i="5"/>
  <c r="BG327" i="5"/>
  <c r="BG328" i="5"/>
  <c r="BG329" i="5"/>
  <c r="BG330" i="5"/>
  <c r="BG331" i="5"/>
  <c r="BG332" i="5"/>
  <c r="BE333" i="5"/>
  <c r="BF333" i="5"/>
  <c r="BG337" i="5"/>
  <c r="BG338" i="5"/>
  <c r="BG339" i="5"/>
  <c r="BG340" i="5"/>
  <c r="BE341" i="5"/>
  <c r="BF341" i="5"/>
  <c r="BG345" i="5"/>
  <c r="BG346" i="5"/>
  <c r="BG347" i="5"/>
  <c r="BG348" i="5"/>
  <c r="BG349" i="5"/>
  <c r="BG350" i="5"/>
  <c r="BG351" i="5"/>
  <c r="BG352" i="5"/>
  <c r="BG353" i="5"/>
  <c r="BG354" i="5"/>
  <c r="BE355" i="5"/>
  <c r="BF355" i="5"/>
  <c r="BG359" i="5"/>
  <c r="BG360" i="5"/>
  <c r="BG361" i="5"/>
  <c r="BG362" i="5"/>
  <c r="BG363" i="5"/>
  <c r="BG364" i="5"/>
  <c r="BG365" i="5"/>
  <c r="BG366" i="5"/>
  <c r="BG367" i="5"/>
  <c r="BG368" i="5"/>
  <c r="BG369" i="5"/>
  <c r="BE370" i="5"/>
  <c r="BF370" i="5"/>
  <c r="BG374" i="5"/>
  <c r="BG375" i="5"/>
  <c r="BG376" i="5"/>
  <c r="BG377" i="5"/>
  <c r="BG378" i="5"/>
  <c r="BE379" i="5"/>
  <c r="BF379" i="5"/>
  <c r="BG383" i="5"/>
  <c r="BG384" i="5"/>
  <c r="BG385" i="5"/>
  <c r="BG386" i="5"/>
  <c r="BG387" i="5"/>
  <c r="BG388" i="5"/>
  <c r="BG389" i="5"/>
  <c r="BG390" i="5"/>
  <c r="BG391" i="5"/>
  <c r="BG392" i="5"/>
  <c r="BG393" i="5"/>
  <c r="BE394" i="5"/>
  <c r="BF394" i="5"/>
  <c r="BG398" i="5"/>
  <c r="BG399" i="5"/>
  <c r="BG400" i="5"/>
  <c r="BG401" i="5"/>
  <c r="BG402" i="5"/>
  <c r="BG403" i="5"/>
  <c r="BG404" i="5"/>
  <c r="BG405" i="5"/>
  <c r="BG406" i="5"/>
  <c r="BG407" i="5"/>
  <c r="BE408" i="5"/>
  <c r="BF408" i="5"/>
  <c r="BG412" i="5"/>
  <c r="BG413" i="5"/>
  <c r="BG414" i="5"/>
  <c r="BG415" i="5"/>
  <c r="BG416" i="5"/>
  <c r="BE417" i="5"/>
  <c r="BF417" i="5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E28" i="5"/>
  <c r="BF28" i="5"/>
  <c r="BE422" i="5" l="1"/>
  <c r="BE109" i="5"/>
  <c r="BE108" i="5"/>
  <c r="BF109" i="5"/>
  <c r="BF108" i="5"/>
  <c r="BF426" i="5" s="1"/>
  <c r="BG370" i="5"/>
  <c r="BG310" i="5"/>
  <c r="BG341" i="5"/>
  <c r="BG159" i="5"/>
  <c r="BG145" i="5"/>
  <c r="BG196" i="5"/>
  <c r="BG174" i="5"/>
  <c r="BG231" i="5"/>
  <c r="BG129" i="5"/>
  <c r="BG417" i="5"/>
  <c r="BG355" i="5"/>
  <c r="BG322" i="5"/>
  <c r="BG277" i="5"/>
  <c r="BF422" i="5"/>
  <c r="BG246" i="5"/>
  <c r="BG299" i="5"/>
  <c r="BG262" i="5"/>
  <c r="BG208" i="5"/>
  <c r="BG379" i="5"/>
  <c r="BG333" i="5"/>
  <c r="BG188" i="5"/>
  <c r="BG219" i="5"/>
  <c r="BG394" i="5"/>
  <c r="BG408" i="5"/>
  <c r="BG28" i="5"/>
  <c r="BD416" i="5"/>
  <c r="BD415" i="5"/>
  <c r="BD414" i="5"/>
  <c r="BD413" i="5"/>
  <c r="BD412" i="5"/>
  <c r="BA416" i="5"/>
  <c r="BA415" i="5"/>
  <c r="BA414" i="5"/>
  <c r="BA413" i="5"/>
  <c r="BA412" i="5"/>
  <c r="AX416" i="5"/>
  <c r="AX415" i="5"/>
  <c r="AX414" i="5"/>
  <c r="AX413" i="5"/>
  <c r="AX412" i="5"/>
  <c r="AU416" i="5"/>
  <c r="AU415" i="5"/>
  <c r="AU414" i="5"/>
  <c r="AU413" i="5"/>
  <c r="AU412" i="5"/>
  <c r="AR416" i="5"/>
  <c r="AR415" i="5"/>
  <c r="AR414" i="5"/>
  <c r="AR413" i="5"/>
  <c r="AR412" i="5"/>
  <c r="AO416" i="5"/>
  <c r="AO415" i="5"/>
  <c r="AO414" i="5"/>
  <c r="AO413" i="5"/>
  <c r="AO412" i="5"/>
  <c r="AL416" i="5"/>
  <c r="AL415" i="5"/>
  <c r="AL414" i="5"/>
  <c r="AL413" i="5"/>
  <c r="AL412" i="5"/>
  <c r="AI416" i="5"/>
  <c r="AI415" i="5"/>
  <c r="AI414" i="5"/>
  <c r="AI413" i="5"/>
  <c r="AI412" i="5"/>
  <c r="AF416" i="5"/>
  <c r="AF415" i="5"/>
  <c r="AF414" i="5"/>
  <c r="AF413" i="5"/>
  <c r="AF412" i="5"/>
  <c r="AC416" i="5"/>
  <c r="AC415" i="5"/>
  <c r="AC414" i="5"/>
  <c r="AC413" i="5"/>
  <c r="AC412" i="5"/>
  <c r="Z416" i="5"/>
  <c r="Z415" i="5"/>
  <c r="Z414" i="5"/>
  <c r="Z413" i="5"/>
  <c r="Z412" i="5"/>
  <c r="W416" i="5"/>
  <c r="W415" i="5"/>
  <c r="W414" i="5"/>
  <c r="W413" i="5"/>
  <c r="W412" i="5"/>
  <c r="T416" i="5"/>
  <c r="T415" i="5"/>
  <c r="T414" i="5"/>
  <c r="T413" i="5"/>
  <c r="T412" i="5"/>
  <c r="Q416" i="5"/>
  <c r="Q415" i="5"/>
  <c r="Q414" i="5"/>
  <c r="Q413" i="5"/>
  <c r="Q412" i="5"/>
  <c r="N416" i="5"/>
  <c r="N415" i="5"/>
  <c r="N414" i="5"/>
  <c r="N413" i="5"/>
  <c r="N412" i="5"/>
  <c r="K413" i="5"/>
  <c r="K414" i="5"/>
  <c r="K415" i="5"/>
  <c r="K416" i="5"/>
  <c r="K412" i="5"/>
  <c r="E417" i="5"/>
  <c r="I417" i="5"/>
  <c r="I418" i="5" s="1"/>
  <c r="J417" i="5"/>
  <c r="L417" i="5"/>
  <c r="M417" i="5"/>
  <c r="M418" i="5" s="1"/>
  <c r="O417" i="5"/>
  <c r="P417" i="5"/>
  <c r="P418" i="5" s="1"/>
  <c r="R417" i="5"/>
  <c r="R418" i="5" s="1"/>
  <c r="S417" i="5"/>
  <c r="S418" i="5" s="1"/>
  <c r="U417" i="5"/>
  <c r="U418" i="5" s="1"/>
  <c r="V417" i="5"/>
  <c r="X417" i="5"/>
  <c r="Y417" i="5"/>
  <c r="AA417" i="5"/>
  <c r="AA418" i="5" s="1"/>
  <c r="AB417" i="5"/>
  <c r="AD417" i="5"/>
  <c r="AD418" i="5" s="1"/>
  <c r="AE417" i="5"/>
  <c r="AG417" i="5"/>
  <c r="AG418" i="5" s="1"/>
  <c r="AH417" i="5"/>
  <c r="AJ417" i="5"/>
  <c r="AJ418" i="5" s="1"/>
  <c r="AK417" i="5"/>
  <c r="AK418" i="5" s="1"/>
  <c r="AM417" i="5"/>
  <c r="AM418" i="5" s="1"/>
  <c r="AN417" i="5"/>
  <c r="AN418" i="5" s="1"/>
  <c r="AP417" i="5"/>
  <c r="AQ417" i="5"/>
  <c r="AQ418" i="5" s="1"/>
  <c r="AS417" i="5"/>
  <c r="AS418" i="5" s="1"/>
  <c r="AT417" i="5"/>
  <c r="AV417" i="5"/>
  <c r="AW417" i="5"/>
  <c r="AY417" i="5"/>
  <c r="AZ417" i="5"/>
  <c r="AZ418" i="5" s="1"/>
  <c r="BB417" i="5"/>
  <c r="BC417" i="5"/>
  <c r="BC418" i="5" s="1"/>
  <c r="D417" i="5"/>
  <c r="BD407" i="5"/>
  <c r="BD406" i="5"/>
  <c r="BD405" i="5"/>
  <c r="BD404" i="5"/>
  <c r="BD403" i="5"/>
  <c r="BD402" i="5"/>
  <c r="BD401" i="5"/>
  <c r="BD400" i="5"/>
  <c r="BD399" i="5"/>
  <c r="BD398" i="5"/>
  <c r="BA407" i="5"/>
  <c r="BA406" i="5"/>
  <c r="BA405" i="5"/>
  <c r="BA404" i="5"/>
  <c r="BA403" i="5"/>
  <c r="BA402" i="5"/>
  <c r="BA401" i="5"/>
  <c r="BA400" i="5"/>
  <c r="BA399" i="5"/>
  <c r="BA398" i="5"/>
  <c r="AX407" i="5"/>
  <c r="AX406" i="5"/>
  <c r="AX405" i="5"/>
  <c r="AX404" i="5"/>
  <c r="AX403" i="5"/>
  <c r="AX402" i="5"/>
  <c r="AX401" i="5"/>
  <c r="AX400" i="5"/>
  <c r="AX399" i="5"/>
  <c r="AX398" i="5"/>
  <c r="AU407" i="5"/>
  <c r="AU406" i="5"/>
  <c r="AU405" i="5"/>
  <c r="AU404" i="5"/>
  <c r="AU403" i="5"/>
  <c r="AU402" i="5"/>
  <c r="AU401" i="5"/>
  <c r="AU400" i="5"/>
  <c r="AU399" i="5"/>
  <c r="AU398" i="5"/>
  <c r="AR407" i="5"/>
  <c r="AR406" i="5"/>
  <c r="AR405" i="5"/>
  <c r="AR404" i="5"/>
  <c r="AR403" i="5"/>
  <c r="AR402" i="5"/>
  <c r="AR401" i="5"/>
  <c r="AR400" i="5"/>
  <c r="AR399" i="5"/>
  <c r="AR398" i="5"/>
  <c r="AO407" i="5"/>
  <c r="AO406" i="5"/>
  <c r="AO405" i="5"/>
  <c r="AO404" i="5"/>
  <c r="AO403" i="5"/>
  <c r="AO402" i="5"/>
  <c r="AO401" i="5"/>
  <c r="AO400" i="5"/>
  <c r="AO399" i="5"/>
  <c r="AO398" i="5"/>
  <c r="AL407" i="5"/>
  <c r="AL406" i="5"/>
  <c r="AL405" i="5"/>
  <c r="AL404" i="5"/>
  <c r="AL403" i="5"/>
  <c r="AL402" i="5"/>
  <c r="AL401" i="5"/>
  <c r="AL400" i="5"/>
  <c r="AL399" i="5"/>
  <c r="AL398" i="5"/>
  <c r="AI407" i="5"/>
  <c r="AI406" i="5"/>
  <c r="AI405" i="5"/>
  <c r="AI404" i="5"/>
  <c r="AI403" i="5"/>
  <c r="AI402" i="5"/>
  <c r="AI401" i="5"/>
  <c r="AI400" i="5"/>
  <c r="AI399" i="5"/>
  <c r="AI398" i="5"/>
  <c r="AF407" i="5"/>
  <c r="AF406" i="5"/>
  <c r="AF405" i="5"/>
  <c r="AF404" i="5"/>
  <c r="AF403" i="5"/>
  <c r="AF402" i="5"/>
  <c r="AF401" i="5"/>
  <c r="AF400" i="5"/>
  <c r="AF399" i="5"/>
  <c r="AF398" i="5"/>
  <c r="AC407" i="5"/>
  <c r="AC406" i="5"/>
  <c r="AC405" i="5"/>
  <c r="AC404" i="5"/>
  <c r="AC403" i="5"/>
  <c r="AC402" i="5"/>
  <c r="AC401" i="5"/>
  <c r="AC400" i="5"/>
  <c r="AC399" i="5"/>
  <c r="AC398" i="5"/>
  <c r="Z407" i="5"/>
  <c r="Z406" i="5"/>
  <c r="Z405" i="5"/>
  <c r="Z404" i="5"/>
  <c r="Z403" i="5"/>
  <c r="Z402" i="5"/>
  <c r="Z401" i="5"/>
  <c r="Z400" i="5"/>
  <c r="Z399" i="5"/>
  <c r="Z398" i="5"/>
  <c r="W407" i="5"/>
  <c r="W406" i="5"/>
  <c r="W405" i="5"/>
  <c r="W404" i="5"/>
  <c r="W403" i="5"/>
  <c r="W402" i="5"/>
  <c r="W401" i="5"/>
  <c r="W400" i="5"/>
  <c r="W399" i="5"/>
  <c r="W398" i="5"/>
  <c r="T407" i="5"/>
  <c r="T406" i="5"/>
  <c r="T405" i="5"/>
  <c r="T404" i="5"/>
  <c r="T403" i="5"/>
  <c r="T402" i="5"/>
  <c r="T401" i="5"/>
  <c r="T400" i="5"/>
  <c r="T399" i="5"/>
  <c r="T398" i="5"/>
  <c r="Q407" i="5"/>
  <c r="Q406" i="5"/>
  <c r="Q405" i="5"/>
  <c r="Q404" i="5"/>
  <c r="Q403" i="5"/>
  <c r="Q402" i="5"/>
  <c r="Q401" i="5"/>
  <c r="Q400" i="5"/>
  <c r="Q399" i="5"/>
  <c r="Q398" i="5"/>
  <c r="N407" i="5"/>
  <c r="N406" i="5"/>
  <c r="N405" i="5"/>
  <c r="N404" i="5"/>
  <c r="N403" i="5"/>
  <c r="N402" i="5"/>
  <c r="N401" i="5"/>
  <c r="N400" i="5"/>
  <c r="N399" i="5"/>
  <c r="N398" i="5"/>
  <c r="K399" i="5"/>
  <c r="K400" i="5"/>
  <c r="K401" i="5"/>
  <c r="K402" i="5"/>
  <c r="K403" i="5"/>
  <c r="K404" i="5"/>
  <c r="K405" i="5"/>
  <c r="K406" i="5"/>
  <c r="K407" i="5"/>
  <c r="K398" i="5"/>
  <c r="L408" i="5"/>
  <c r="D408" i="5"/>
  <c r="BD393" i="5"/>
  <c r="BD392" i="5"/>
  <c r="BD391" i="5"/>
  <c r="BD390" i="5"/>
  <c r="BD389" i="5"/>
  <c r="BD388" i="5"/>
  <c r="BD387" i="5"/>
  <c r="BD386" i="5"/>
  <c r="BD385" i="5"/>
  <c r="BD384" i="5"/>
  <c r="BD383" i="5"/>
  <c r="BA393" i="5"/>
  <c r="BA392" i="5"/>
  <c r="BA391" i="5"/>
  <c r="BA390" i="5"/>
  <c r="BA389" i="5"/>
  <c r="BA388" i="5"/>
  <c r="BA387" i="5"/>
  <c r="BA386" i="5"/>
  <c r="BA385" i="5"/>
  <c r="BA384" i="5"/>
  <c r="BA383" i="5"/>
  <c r="AX393" i="5"/>
  <c r="AX392" i="5"/>
  <c r="AX391" i="5"/>
  <c r="AX390" i="5"/>
  <c r="AX389" i="5"/>
  <c r="AX388" i="5"/>
  <c r="AX387" i="5"/>
  <c r="AX386" i="5"/>
  <c r="AX385" i="5"/>
  <c r="AX384" i="5"/>
  <c r="AX383" i="5"/>
  <c r="AU393" i="5"/>
  <c r="AU392" i="5"/>
  <c r="AU391" i="5"/>
  <c r="AU390" i="5"/>
  <c r="AU389" i="5"/>
  <c r="AU388" i="5"/>
  <c r="AU387" i="5"/>
  <c r="AU386" i="5"/>
  <c r="AU385" i="5"/>
  <c r="AU384" i="5"/>
  <c r="AU383" i="5"/>
  <c r="AR393" i="5"/>
  <c r="AR392" i="5"/>
  <c r="AR391" i="5"/>
  <c r="AR390" i="5"/>
  <c r="AR389" i="5"/>
  <c r="AR388" i="5"/>
  <c r="AR387" i="5"/>
  <c r="AR386" i="5"/>
  <c r="AR385" i="5"/>
  <c r="AR384" i="5"/>
  <c r="AR383" i="5"/>
  <c r="AO393" i="5"/>
  <c r="AO392" i="5"/>
  <c r="AO391" i="5"/>
  <c r="AO390" i="5"/>
  <c r="AO389" i="5"/>
  <c r="AO388" i="5"/>
  <c r="AO387" i="5"/>
  <c r="AO386" i="5"/>
  <c r="AO385" i="5"/>
  <c r="AO384" i="5"/>
  <c r="AO383" i="5"/>
  <c r="AL393" i="5"/>
  <c r="AL392" i="5"/>
  <c r="AL391" i="5"/>
  <c r="AL390" i="5"/>
  <c r="AL389" i="5"/>
  <c r="AL388" i="5"/>
  <c r="AL387" i="5"/>
  <c r="AL386" i="5"/>
  <c r="AL385" i="5"/>
  <c r="AL384" i="5"/>
  <c r="AL383" i="5"/>
  <c r="AI393" i="5"/>
  <c r="AI392" i="5"/>
  <c r="AI391" i="5"/>
  <c r="AI390" i="5"/>
  <c r="AI389" i="5"/>
  <c r="AI388" i="5"/>
  <c r="AI387" i="5"/>
  <c r="AI386" i="5"/>
  <c r="AI385" i="5"/>
  <c r="AI384" i="5"/>
  <c r="AI383" i="5"/>
  <c r="AF393" i="5"/>
  <c r="AF392" i="5"/>
  <c r="AF391" i="5"/>
  <c r="AF390" i="5"/>
  <c r="AF389" i="5"/>
  <c r="AF388" i="5"/>
  <c r="AF387" i="5"/>
  <c r="AF386" i="5"/>
  <c r="AF385" i="5"/>
  <c r="AF384" i="5"/>
  <c r="AF383" i="5"/>
  <c r="AC393" i="5"/>
  <c r="AC392" i="5"/>
  <c r="AC391" i="5"/>
  <c r="AC390" i="5"/>
  <c r="AC389" i="5"/>
  <c r="AC388" i="5"/>
  <c r="AC387" i="5"/>
  <c r="AC386" i="5"/>
  <c r="AC385" i="5"/>
  <c r="AC384" i="5"/>
  <c r="AC383" i="5"/>
  <c r="Z393" i="5"/>
  <c r="Z392" i="5"/>
  <c r="Z391" i="5"/>
  <c r="Z390" i="5"/>
  <c r="Z389" i="5"/>
  <c r="Z388" i="5"/>
  <c r="Z387" i="5"/>
  <c r="Z386" i="5"/>
  <c r="Z385" i="5"/>
  <c r="Z384" i="5"/>
  <c r="Z383" i="5"/>
  <c r="W393" i="5"/>
  <c r="W392" i="5"/>
  <c r="W391" i="5"/>
  <c r="W390" i="5"/>
  <c r="W389" i="5"/>
  <c r="W388" i="5"/>
  <c r="W387" i="5"/>
  <c r="W386" i="5"/>
  <c r="W385" i="5"/>
  <c r="W384" i="5"/>
  <c r="W383" i="5"/>
  <c r="T393" i="5"/>
  <c r="T392" i="5"/>
  <c r="T391" i="5"/>
  <c r="T390" i="5"/>
  <c r="T389" i="5"/>
  <c r="T388" i="5"/>
  <c r="T387" i="5"/>
  <c r="T386" i="5"/>
  <c r="T385" i="5"/>
  <c r="T384" i="5"/>
  <c r="T383" i="5"/>
  <c r="Q393" i="5"/>
  <c r="Q392" i="5"/>
  <c r="Q391" i="5"/>
  <c r="Q390" i="5"/>
  <c r="Q389" i="5"/>
  <c r="Q388" i="5"/>
  <c r="Q387" i="5"/>
  <c r="Q386" i="5"/>
  <c r="Q385" i="5"/>
  <c r="Q384" i="5"/>
  <c r="Q383" i="5"/>
  <c r="N393" i="5"/>
  <c r="N392" i="5"/>
  <c r="N391" i="5"/>
  <c r="N390" i="5"/>
  <c r="N389" i="5"/>
  <c r="N388" i="5"/>
  <c r="N387" i="5"/>
  <c r="N386" i="5"/>
  <c r="N385" i="5"/>
  <c r="N384" i="5"/>
  <c r="N383" i="5"/>
  <c r="K384" i="5"/>
  <c r="K385" i="5"/>
  <c r="K386" i="5"/>
  <c r="K387" i="5"/>
  <c r="K388" i="5"/>
  <c r="K389" i="5"/>
  <c r="K390" i="5"/>
  <c r="K391" i="5"/>
  <c r="K392" i="5"/>
  <c r="K393" i="5"/>
  <c r="K383" i="5"/>
  <c r="E394" i="5"/>
  <c r="I394" i="5"/>
  <c r="J394" i="5"/>
  <c r="J395" i="5" s="1"/>
  <c r="L394" i="5"/>
  <c r="L395" i="5" s="1"/>
  <c r="M394" i="5"/>
  <c r="M395" i="5" s="1"/>
  <c r="O394" i="5"/>
  <c r="O395" i="5" s="1"/>
  <c r="P394" i="5"/>
  <c r="P395" i="5" s="1"/>
  <c r="R394" i="5"/>
  <c r="R395" i="5" s="1"/>
  <c r="S394" i="5"/>
  <c r="U394" i="5"/>
  <c r="U395" i="5" s="1"/>
  <c r="V394" i="5"/>
  <c r="V395" i="5" s="1"/>
  <c r="X394" i="5"/>
  <c r="X395" i="5" s="1"/>
  <c r="Y394" i="5"/>
  <c r="Y395" i="5" s="1"/>
  <c r="AA394" i="5"/>
  <c r="AA395" i="5" s="1"/>
  <c r="AB394" i="5"/>
  <c r="AB395" i="5" s="1"/>
  <c r="AD394" i="5"/>
  <c r="AD395" i="5" s="1"/>
  <c r="AE394" i="5"/>
  <c r="AE395" i="5" s="1"/>
  <c r="AG394" i="5"/>
  <c r="AH394" i="5"/>
  <c r="AH395" i="5" s="1"/>
  <c r="AJ394" i="5"/>
  <c r="AK394" i="5"/>
  <c r="AK395" i="5" s="1"/>
  <c r="AM394" i="5"/>
  <c r="AM395" i="5" s="1"/>
  <c r="AN394" i="5"/>
  <c r="AP394" i="5"/>
  <c r="AP395" i="5" s="1"/>
  <c r="AQ394" i="5"/>
  <c r="AQ395" i="5" s="1"/>
  <c r="AS394" i="5"/>
  <c r="AS395" i="5" s="1"/>
  <c r="AT394" i="5"/>
  <c r="AT395" i="5" s="1"/>
  <c r="AV394" i="5"/>
  <c r="AW394" i="5"/>
  <c r="AW395" i="5" s="1"/>
  <c r="AY394" i="5"/>
  <c r="AY395" i="5" s="1"/>
  <c r="AZ394" i="5"/>
  <c r="BB394" i="5"/>
  <c r="BB395" i="5" s="1"/>
  <c r="BC394" i="5"/>
  <c r="BC395" i="5" s="1"/>
  <c r="D394" i="5"/>
  <c r="BD378" i="5"/>
  <c r="BD377" i="5"/>
  <c r="BD376" i="5"/>
  <c r="BD375" i="5"/>
  <c r="BD374" i="5"/>
  <c r="BA378" i="5"/>
  <c r="BA377" i="5"/>
  <c r="BA376" i="5"/>
  <c r="BA375" i="5"/>
  <c r="BA374" i="5"/>
  <c r="AX378" i="5"/>
  <c r="AX379" i="5" s="1"/>
  <c r="AX380" i="5" s="1"/>
  <c r="AX377" i="5"/>
  <c r="AX376" i="5"/>
  <c r="AX375" i="5"/>
  <c r="AX374" i="5"/>
  <c r="AU378" i="5"/>
  <c r="AU377" i="5"/>
  <c r="AU376" i="5"/>
  <c r="AU375" i="5"/>
  <c r="AU374" i="5"/>
  <c r="AR378" i="5"/>
  <c r="AR377" i="5"/>
  <c r="AR376" i="5"/>
  <c r="AR375" i="5"/>
  <c r="AR374" i="5"/>
  <c r="AO378" i="5"/>
  <c r="AO377" i="5"/>
  <c r="AO379" i="5" s="1"/>
  <c r="AO380" i="5" s="1"/>
  <c r="AO376" i="5"/>
  <c r="AO375" i="5"/>
  <c r="AO374" i="5"/>
  <c r="AL378" i="5"/>
  <c r="AL377" i="5"/>
  <c r="AL376" i="5"/>
  <c r="AL375" i="5"/>
  <c r="AL374" i="5"/>
  <c r="AI378" i="5"/>
  <c r="AI377" i="5"/>
  <c r="AI376" i="5"/>
  <c r="AI375" i="5"/>
  <c r="AI374" i="5"/>
  <c r="AF378" i="5"/>
  <c r="AF377" i="5"/>
  <c r="AF376" i="5"/>
  <c r="AF375" i="5"/>
  <c r="AF374" i="5"/>
  <c r="AC378" i="5"/>
  <c r="AC377" i="5"/>
  <c r="AC376" i="5"/>
  <c r="AC375" i="5"/>
  <c r="AC374" i="5"/>
  <c r="Z378" i="5"/>
  <c r="Z377" i="5"/>
  <c r="Z376" i="5"/>
  <c r="Z375" i="5"/>
  <c r="Z374" i="5"/>
  <c r="W378" i="5"/>
  <c r="W377" i="5"/>
  <c r="W376" i="5"/>
  <c r="W375" i="5"/>
  <c r="W374" i="5"/>
  <c r="T378" i="5"/>
  <c r="T377" i="5"/>
  <c r="T376" i="5"/>
  <c r="T375" i="5"/>
  <c r="T374" i="5"/>
  <c r="Q378" i="5"/>
  <c r="Q377" i="5"/>
  <c r="Q379" i="5" s="1"/>
  <c r="Q380" i="5" s="1"/>
  <c r="Q376" i="5"/>
  <c r="Q375" i="5"/>
  <c r="Q374" i="5"/>
  <c r="N378" i="5"/>
  <c r="N377" i="5"/>
  <c r="N376" i="5"/>
  <c r="N375" i="5"/>
  <c r="N374" i="5"/>
  <c r="K375" i="5"/>
  <c r="K376" i="5"/>
  <c r="K377" i="5"/>
  <c r="K378" i="5"/>
  <c r="K374" i="5"/>
  <c r="E379" i="5"/>
  <c r="I379" i="5"/>
  <c r="I380" i="5" s="1"/>
  <c r="J379" i="5"/>
  <c r="L379" i="5"/>
  <c r="L380" i="5" s="1"/>
  <c r="M379" i="5"/>
  <c r="M380" i="5" s="1"/>
  <c r="O379" i="5"/>
  <c r="O380" i="5" s="1"/>
  <c r="P379" i="5"/>
  <c r="P380" i="5" s="1"/>
  <c r="R379" i="5"/>
  <c r="R380" i="5" s="1"/>
  <c r="S379" i="5"/>
  <c r="S380" i="5" s="1"/>
  <c r="U379" i="5"/>
  <c r="U380" i="5" s="1"/>
  <c r="V379" i="5"/>
  <c r="V380" i="5" s="1"/>
  <c r="X379" i="5"/>
  <c r="X380" i="5" s="1"/>
  <c r="Y379" i="5"/>
  <c r="AA379" i="5"/>
  <c r="AA380" i="5" s="1"/>
  <c r="AB379" i="5"/>
  <c r="AB380" i="5" s="1"/>
  <c r="AD379" i="5"/>
  <c r="AD380" i="5" s="1"/>
  <c r="AE379" i="5"/>
  <c r="AE380" i="5" s="1"/>
  <c r="AG379" i="5"/>
  <c r="AG380" i="5" s="1"/>
  <c r="AH379" i="5"/>
  <c r="AH380" i="5" s="1"/>
  <c r="AJ379" i="5"/>
  <c r="AJ380" i="5" s="1"/>
  <c r="AK379" i="5"/>
  <c r="AK380" i="5" s="1"/>
  <c r="AM379" i="5"/>
  <c r="AM380" i="5" s="1"/>
  <c r="AN379" i="5"/>
  <c r="AN380" i="5" s="1"/>
  <c r="AP379" i="5"/>
  <c r="AP380" i="5" s="1"/>
  <c r="AQ379" i="5"/>
  <c r="AQ380" i="5" s="1"/>
  <c r="AS379" i="5"/>
  <c r="AS380" i="5" s="1"/>
  <c r="AT379" i="5"/>
  <c r="AT380" i="5" s="1"/>
  <c r="AV379" i="5"/>
  <c r="AV380" i="5" s="1"/>
  <c r="AW379" i="5"/>
  <c r="AW380" i="5" s="1"/>
  <c r="AY379" i="5"/>
  <c r="AY380" i="5" s="1"/>
  <c r="AZ379" i="5"/>
  <c r="AZ380" i="5" s="1"/>
  <c r="BB379" i="5"/>
  <c r="BB380" i="5" s="1"/>
  <c r="BC379" i="5"/>
  <c r="BC380" i="5" s="1"/>
  <c r="D379" i="5"/>
  <c r="BD369" i="5"/>
  <c r="BD368" i="5"/>
  <c r="BD367" i="5"/>
  <c r="BD366" i="5"/>
  <c r="BD365" i="5"/>
  <c r="BD364" i="5"/>
  <c r="BD363" i="5"/>
  <c r="BD362" i="5"/>
  <c r="BD361" i="5"/>
  <c r="BD360" i="5"/>
  <c r="BD359" i="5"/>
  <c r="BA369" i="5"/>
  <c r="BA368" i="5"/>
  <c r="BA367" i="5"/>
  <c r="BA366" i="5"/>
  <c r="BA365" i="5"/>
  <c r="BA364" i="5"/>
  <c r="BA363" i="5"/>
  <c r="BA362" i="5"/>
  <c r="BA361" i="5"/>
  <c r="BA360" i="5"/>
  <c r="BA359" i="5"/>
  <c r="AX369" i="5"/>
  <c r="AX368" i="5"/>
  <c r="AX367" i="5"/>
  <c r="AX366" i="5"/>
  <c r="AX365" i="5"/>
  <c r="AX364" i="5"/>
  <c r="AX363" i="5"/>
  <c r="AX362" i="5"/>
  <c r="AX361" i="5"/>
  <c r="AX360" i="5"/>
  <c r="AX359" i="5"/>
  <c r="AU369" i="5"/>
  <c r="AU368" i="5"/>
  <c r="AU367" i="5"/>
  <c r="AU366" i="5"/>
  <c r="AU365" i="5"/>
  <c r="AU364" i="5"/>
  <c r="AU363" i="5"/>
  <c r="AU362" i="5"/>
  <c r="AU361" i="5"/>
  <c r="AU360" i="5"/>
  <c r="AU359" i="5"/>
  <c r="AR369" i="5"/>
  <c r="AR368" i="5"/>
  <c r="AR367" i="5"/>
  <c r="AR366" i="5"/>
  <c r="AR365" i="5"/>
  <c r="AR364" i="5"/>
  <c r="AR363" i="5"/>
  <c r="AR362" i="5"/>
  <c r="AR361" i="5"/>
  <c r="AR360" i="5"/>
  <c r="AR359" i="5"/>
  <c r="AO369" i="5"/>
  <c r="AO368" i="5"/>
  <c r="AO367" i="5"/>
  <c r="AO366" i="5"/>
  <c r="AO365" i="5"/>
  <c r="AO364" i="5"/>
  <c r="AO363" i="5"/>
  <c r="AO362" i="5"/>
  <c r="AO361" i="5"/>
  <c r="AO360" i="5"/>
  <c r="AO359" i="5"/>
  <c r="AL369" i="5"/>
  <c r="AL368" i="5"/>
  <c r="AL367" i="5"/>
  <c r="AL366" i="5"/>
  <c r="AL365" i="5"/>
  <c r="AL364" i="5"/>
  <c r="AL363" i="5"/>
  <c r="AL362" i="5"/>
  <c r="AL361" i="5"/>
  <c r="AL360" i="5"/>
  <c r="AL359" i="5"/>
  <c r="AI369" i="5"/>
  <c r="AI368" i="5"/>
  <c r="AI367" i="5"/>
  <c r="AI366" i="5"/>
  <c r="AI365" i="5"/>
  <c r="AI364" i="5"/>
  <c r="AI363" i="5"/>
  <c r="AI362" i="5"/>
  <c r="AI361" i="5"/>
  <c r="AI360" i="5"/>
  <c r="AI359" i="5"/>
  <c r="AF369" i="5"/>
  <c r="AF368" i="5"/>
  <c r="AF367" i="5"/>
  <c r="AF366" i="5"/>
  <c r="AF365" i="5"/>
  <c r="AF364" i="5"/>
  <c r="AF363" i="5"/>
  <c r="AF362" i="5"/>
  <c r="AF361" i="5"/>
  <c r="AF360" i="5"/>
  <c r="AF359" i="5"/>
  <c r="AC369" i="5"/>
  <c r="AC368" i="5"/>
  <c r="AC367" i="5"/>
  <c r="AC366" i="5"/>
  <c r="AC365" i="5"/>
  <c r="AC364" i="5"/>
  <c r="AC363" i="5"/>
  <c r="AC362" i="5"/>
  <c r="AC361" i="5"/>
  <c r="AC360" i="5"/>
  <c r="AC359" i="5"/>
  <c r="Z369" i="5"/>
  <c r="Z368" i="5"/>
  <c r="Z367" i="5"/>
  <c r="Z366" i="5"/>
  <c r="Z365" i="5"/>
  <c r="Z364" i="5"/>
  <c r="Z363" i="5"/>
  <c r="Z362" i="5"/>
  <c r="Z361" i="5"/>
  <c r="Z360" i="5"/>
  <c r="Z359" i="5"/>
  <c r="W369" i="5"/>
  <c r="W368" i="5"/>
  <c r="W367" i="5"/>
  <c r="W366" i="5"/>
  <c r="W365" i="5"/>
  <c r="W364" i="5"/>
  <c r="W363" i="5"/>
  <c r="W362" i="5"/>
  <c r="W361" i="5"/>
  <c r="W360" i="5"/>
  <c r="W359" i="5"/>
  <c r="T369" i="5"/>
  <c r="T368" i="5"/>
  <c r="T367" i="5"/>
  <c r="T366" i="5"/>
  <c r="T365" i="5"/>
  <c r="T364" i="5"/>
  <c r="T363" i="5"/>
  <c r="T362" i="5"/>
  <c r="T361" i="5"/>
  <c r="T360" i="5"/>
  <c r="T359" i="5"/>
  <c r="Q369" i="5"/>
  <c r="Q368" i="5"/>
  <c r="Q367" i="5"/>
  <c r="Q366" i="5"/>
  <c r="Q365" i="5"/>
  <c r="Q364" i="5"/>
  <c r="Q363" i="5"/>
  <c r="Q362" i="5"/>
  <c r="Q361" i="5"/>
  <c r="Q360" i="5"/>
  <c r="Q359" i="5"/>
  <c r="N369" i="5"/>
  <c r="N368" i="5"/>
  <c r="N367" i="5"/>
  <c r="N366" i="5"/>
  <c r="N365" i="5"/>
  <c r="N364" i="5"/>
  <c r="N363" i="5"/>
  <c r="N362" i="5"/>
  <c r="N361" i="5"/>
  <c r="N360" i="5"/>
  <c r="N359" i="5"/>
  <c r="K360" i="5"/>
  <c r="K361" i="5"/>
  <c r="K362" i="5"/>
  <c r="K363" i="5"/>
  <c r="K364" i="5"/>
  <c r="K365" i="5"/>
  <c r="K366" i="5"/>
  <c r="K367" i="5"/>
  <c r="K368" i="5"/>
  <c r="K369" i="5"/>
  <c r="K359" i="5"/>
  <c r="BD354" i="5"/>
  <c r="BD353" i="5"/>
  <c r="BD352" i="5"/>
  <c r="BD351" i="5"/>
  <c r="BD350" i="5"/>
  <c r="BD349" i="5"/>
  <c r="BD348" i="5"/>
  <c r="BD347" i="5"/>
  <c r="BD346" i="5"/>
  <c r="BD345" i="5"/>
  <c r="BA354" i="5"/>
  <c r="BA353" i="5"/>
  <c r="BA352" i="5"/>
  <c r="BA351" i="5"/>
  <c r="BA350" i="5"/>
  <c r="BA349" i="5"/>
  <c r="BA348" i="5"/>
  <c r="BA347" i="5"/>
  <c r="BA346" i="5"/>
  <c r="BA345" i="5"/>
  <c r="AX354" i="5"/>
  <c r="AX353" i="5"/>
  <c r="AX352" i="5"/>
  <c r="AX351" i="5"/>
  <c r="AX350" i="5"/>
  <c r="AX349" i="5"/>
  <c r="AX348" i="5"/>
  <c r="AX347" i="5"/>
  <c r="AX346" i="5"/>
  <c r="AX345" i="5"/>
  <c r="AU354" i="5"/>
  <c r="AU353" i="5"/>
  <c r="AU352" i="5"/>
  <c r="AU351" i="5"/>
  <c r="AU350" i="5"/>
  <c r="AU349" i="5"/>
  <c r="AU348" i="5"/>
  <c r="AU347" i="5"/>
  <c r="AU346" i="5"/>
  <c r="AU345" i="5"/>
  <c r="AR354" i="5"/>
  <c r="AR353" i="5"/>
  <c r="AR352" i="5"/>
  <c r="AR351" i="5"/>
  <c r="AR350" i="5"/>
  <c r="AR349" i="5"/>
  <c r="AR348" i="5"/>
  <c r="AR347" i="5"/>
  <c r="AR346" i="5"/>
  <c r="AR345" i="5"/>
  <c r="AO354" i="5"/>
  <c r="AO353" i="5"/>
  <c r="AO352" i="5"/>
  <c r="AO351" i="5"/>
  <c r="AO350" i="5"/>
  <c r="AO349" i="5"/>
  <c r="AO348" i="5"/>
  <c r="AO347" i="5"/>
  <c r="AO346" i="5"/>
  <c r="AO345" i="5"/>
  <c r="AL354" i="5"/>
  <c r="AL353" i="5"/>
  <c r="AL352" i="5"/>
  <c r="AL351" i="5"/>
  <c r="AL350" i="5"/>
  <c r="AL349" i="5"/>
  <c r="AL348" i="5"/>
  <c r="AL347" i="5"/>
  <c r="AL346" i="5"/>
  <c r="AL345" i="5"/>
  <c r="AI354" i="5"/>
  <c r="AI353" i="5"/>
  <c r="AI352" i="5"/>
  <c r="AI351" i="5"/>
  <c r="AI350" i="5"/>
  <c r="AI349" i="5"/>
  <c r="AI348" i="5"/>
  <c r="AI347" i="5"/>
  <c r="AI346" i="5"/>
  <c r="AI345" i="5"/>
  <c r="AF354" i="5"/>
  <c r="AF353" i="5"/>
  <c r="AF352" i="5"/>
  <c r="AF351" i="5"/>
  <c r="AF350" i="5"/>
  <c r="AF349" i="5"/>
  <c r="AF348" i="5"/>
  <c r="AF347" i="5"/>
  <c r="AF346" i="5"/>
  <c r="AF345" i="5"/>
  <c r="AC354" i="5"/>
  <c r="AC353" i="5"/>
  <c r="AC352" i="5"/>
  <c r="AC351" i="5"/>
  <c r="AC350" i="5"/>
  <c r="AC349" i="5"/>
  <c r="AC348" i="5"/>
  <c r="AC347" i="5"/>
  <c r="AC346" i="5"/>
  <c r="AC345" i="5"/>
  <c r="Z354" i="5"/>
  <c r="Z353" i="5"/>
  <c r="Z352" i="5"/>
  <c r="Z351" i="5"/>
  <c r="Z350" i="5"/>
  <c r="Z349" i="5"/>
  <c r="Z348" i="5"/>
  <c r="Z347" i="5"/>
  <c r="Z346" i="5"/>
  <c r="Z345" i="5"/>
  <c r="W354" i="5"/>
  <c r="W353" i="5"/>
  <c r="W352" i="5"/>
  <c r="W351" i="5"/>
  <c r="W350" i="5"/>
  <c r="W349" i="5"/>
  <c r="W348" i="5"/>
  <c r="W347" i="5"/>
  <c r="W346" i="5"/>
  <c r="W345" i="5"/>
  <c r="T354" i="5"/>
  <c r="T353" i="5"/>
  <c r="T352" i="5"/>
  <c r="T351" i="5"/>
  <c r="T350" i="5"/>
  <c r="T349" i="5"/>
  <c r="T348" i="5"/>
  <c r="T347" i="5"/>
  <c r="T346" i="5"/>
  <c r="T345" i="5"/>
  <c r="Q354" i="5"/>
  <c r="Q353" i="5"/>
  <c r="Q352" i="5"/>
  <c r="Q351" i="5"/>
  <c r="Q350" i="5"/>
  <c r="Q349" i="5"/>
  <c r="Q348" i="5"/>
  <c r="Q347" i="5"/>
  <c r="Q346" i="5"/>
  <c r="Q345" i="5"/>
  <c r="N354" i="5"/>
  <c r="N353" i="5"/>
  <c r="N352" i="5"/>
  <c r="N351" i="5"/>
  <c r="N350" i="5"/>
  <c r="N349" i="5"/>
  <c r="N348" i="5"/>
  <c r="N347" i="5"/>
  <c r="N346" i="5"/>
  <c r="N345" i="5"/>
  <c r="K346" i="5"/>
  <c r="K347" i="5"/>
  <c r="K348" i="5"/>
  <c r="K349" i="5"/>
  <c r="K350" i="5"/>
  <c r="K351" i="5"/>
  <c r="K352" i="5"/>
  <c r="K353" i="5"/>
  <c r="K354" i="5"/>
  <c r="K345" i="5"/>
  <c r="BD340" i="5"/>
  <c r="BD341" i="5" s="1"/>
  <c r="BD342" i="5" s="1"/>
  <c r="BD339" i="5"/>
  <c r="BD338" i="5"/>
  <c r="BD337" i="5"/>
  <c r="BA340" i="5"/>
  <c r="BA339" i="5"/>
  <c r="BA338" i="5"/>
  <c r="BA341" i="5" s="1"/>
  <c r="BA342" i="5" s="1"/>
  <c r="BA337" i="5"/>
  <c r="AX340" i="5"/>
  <c r="AX341" i="5" s="1"/>
  <c r="AX342" i="5" s="1"/>
  <c r="AX339" i="5"/>
  <c r="AX338" i="5"/>
  <c r="AX337" i="5"/>
  <c r="AU340" i="5"/>
  <c r="AU339" i="5"/>
  <c r="AU338" i="5"/>
  <c r="AU337" i="5"/>
  <c r="AR340" i="5"/>
  <c r="AR339" i="5"/>
  <c r="AR338" i="5"/>
  <c r="AR337" i="5"/>
  <c r="AO340" i="5"/>
  <c r="AO339" i="5"/>
  <c r="AO338" i="5"/>
  <c r="AO337" i="5"/>
  <c r="AL340" i="5"/>
  <c r="AL341" i="5" s="1"/>
  <c r="AL342" i="5" s="1"/>
  <c r="AL339" i="5"/>
  <c r="AL338" i="5"/>
  <c r="AL337" i="5"/>
  <c r="AI340" i="5"/>
  <c r="AI339" i="5"/>
  <c r="AI338" i="5"/>
  <c r="AI337" i="5"/>
  <c r="AF340" i="5"/>
  <c r="AF341" i="5" s="1"/>
  <c r="AF342" i="5" s="1"/>
  <c r="AF339" i="5"/>
  <c r="AF338" i="5"/>
  <c r="AF337" i="5"/>
  <c r="AC340" i="5"/>
  <c r="AC339" i="5"/>
  <c r="AC338" i="5"/>
  <c r="AC337" i="5"/>
  <c r="Z340" i="5"/>
  <c r="Z341" i="5" s="1"/>
  <c r="Z342" i="5" s="1"/>
  <c r="Z339" i="5"/>
  <c r="Z338" i="5"/>
  <c r="Z337" i="5"/>
  <c r="W340" i="5"/>
  <c r="W339" i="5"/>
  <c r="W338" i="5"/>
  <c r="W337" i="5"/>
  <c r="T340" i="5"/>
  <c r="T341" i="5" s="1"/>
  <c r="T342" i="5" s="1"/>
  <c r="T339" i="5"/>
  <c r="T338" i="5"/>
  <c r="T337" i="5"/>
  <c r="Q340" i="5"/>
  <c r="Q339" i="5"/>
  <c r="Q338" i="5"/>
  <c r="Q337" i="5"/>
  <c r="N340" i="5"/>
  <c r="N341" i="5" s="1"/>
  <c r="N342" i="5" s="1"/>
  <c r="N339" i="5"/>
  <c r="N338" i="5"/>
  <c r="N337" i="5"/>
  <c r="K338" i="5"/>
  <c r="K339" i="5"/>
  <c r="K340" i="5"/>
  <c r="K337" i="5"/>
  <c r="D341" i="5"/>
  <c r="BD332" i="5"/>
  <c r="BD331" i="5"/>
  <c r="BD330" i="5"/>
  <c r="BD329" i="5"/>
  <c r="BD328" i="5"/>
  <c r="BD327" i="5"/>
  <c r="BD326" i="5"/>
  <c r="BA332" i="5"/>
  <c r="BA331" i="5"/>
  <c r="BA330" i="5"/>
  <c r="BA329" i="5"/>
  <c r="BA328" i="5"/>
  <c r="BA327" i="5"/>
  <c r="BA326" i="5"/>
  <c r="AX332" i="5"/>
  <c r="AX331" i="5"/>
  <c r="AX330" i="5"/>
  <c r="AX329" i="5"/>
  <c r="AX328" i="5"/>
  <c r="AX327" i="5"/>
  <c r="AX326" i="5"/>
  <c r="AU332" i="5"/>
  <c r="AU331" i="5"/>
  <c r="AU330" i="5"/>
  <c r="AU329" i="5"/>
  <c r="AU328" i="5"/>
  <c r="AU327" i="5"/>
  <c r="AU326" i="5"/>
  <c r="AR332" i="5"/>
  <c r="AR331" i="5"/>
  <c r="AR330" i="5"/>
  <c r="AR329" i="5"/>
  <c r="AR328" i="5"/>
  <c r="AR327" i="5"/>
  <c r="AR326" i="5"/>
  <c r="AO332" i="5"/>
  <c r="AO331" i="5"/>
  <c r="AO330" i="5"/>
  <c r="AO329" i="5"/>
  <c r="AO328" i="5"/>
  <c r="AO327" i="5"/>
  <c r="AO326" i="5"/>
  <c r="AL332" i="5"/>
  <c r="AL331" i="5"/>
  <c r="AL330" i="5"/>
  <c r="AL329" i="5"/>
  <c r="AL328" i="5"/>
  <c r="AL327" i="5"/>
  <c r="AL326" i="5"/>
  <c r="AI332" i="5"/>
  <c r="AI331" i="5"/>
  <c r="AI330" i="5"/>
  <c r="AI329" i="5"/>
  <c r="AI328" i="5"/>
  <c r="AI327" i="5"/>
  <c r="AI326" i="5"/>
  <c r="AF332" i="5"/>
  <c r="AF331" i="5"/>
  <c r="AF330" i="5"/>
  <c r="AF329" i="5"/>
  <c r="AF328" i="5"/>
  <c r="AF327" i="5"/>
  <c r="AF326" i="5"/>
  <c r="AC332" i="5"/>
  <c r="AC331" i="5"/>
  <c r="AC330" i="5"/>
  <c r="AC329" i="5"/>
  <c r="AC328" i="5"/>
  <c r="AC327" i="5"/>
  <c r="AC326" i="5"/>
  <c r="Z332" i="5"/>
  <c r="Z331" i="5"/>
  <c r="Z330" i="5"/>
  <c r="Z329" i="5"/>
  <c r="Z328" i="5"/>
  <c r="Z327" i="5"/>
  <c r="Z326" i="5"/>
  <c r="W332" i="5"/>
  <c r="W331" i="5"/>
  <c r="W330" i="5"/>
  <c r="W329" i="5"/>
  <c r="W328" i="5"/>
  <c r="W327" i="5"/>
  <c r="W326" i="5"/>
  <c r="T332" i="5"/>
  <c r="T331" i="5"/>
  <c r="T330" i="5"/>
  <c r="T329" i="5"/>
  <c r="T328" i="5"/>
  <c r="T327" i="5"/>
  <c r="T326" i="5"/>
  <c r="Q332" i="5"/>
  <c r="Q331" i="5"/>
  <c r="Q330" i="5"/>
  <c r="Q329" i="5"/>
  <c r="Q328" i="5"/>
  <c r="Q327" i="5"/>
  <c r="Q326" i="5"/>
  <c r="N332" i="5"/>
  <c r="N331" i="5"/>
  <c r="N330" i="5"/>
  <c r="N329" i="5"/>
  <c r="N328" i="5"/>
  <c r="N327" i="5"/>
  <c r="N326" i="5"/>
  <c r="K327" i="5"/>
  <c r="K328" i="5"/>
  <c r="K329" i="5"/>
  <c r="K330" i="5"/>
  <c r="K331" i="5"/>
  <c r="K332" i="5"/>
  <c r="K326" i="5"/>
  <c r="BD321" i="5"/>
  <c r="BD320" i="5"/>
  <c r="BD319" i="5"/>
  <c r="BD318" i="5"/>
  <c r="BD317" i="5"/>
  <c r="BD316" i="5"/>
  <c r="BD315" i="5"/>
  <c r="BD314" i="5"/>
  <c r="BA321" i="5"/>
  <c r="BA320" i="5"/>
  <c r="BA319" i="5"/>
  <c r="BA318" i="5"/>
  <c r="BA317" i="5"/>
  <c r="BA316" i="5"/>
  <c r="BA315" i="5"/>
  <c r="BA314" i="5"/>
  <c r="AX321" i="5"/>
  <c r="AX320" i="5"/>
  <c r="AX319" i="5"/>
  <c r="AX318" i="5"/>
  <c r="AX317" i="5"/>
  <c r="AX316" i="5"/>
  <c r="AX315" i="5"/>
  <c r="AX314" i="5"/>
  <c r="AU321" i="5"/>
  <c r="AU320" i="5"/>
  <c r="AU319" i="5"/>
  <c r="AU318" i="5"/>
  <c r="AU317" i="5"/>
  <c r="AU316" i="5"/>
  <c r="AU315" i="5"/>
  <c r="AU314" i="5"/>
  <c r="AR321" i="5"/>
  <c r="AR320" i="5"/>
  <c r="AR319" i="5"/>
  <c r="AR318" i="5"/>
  <c r="AR317" i="5"/>
  <c r="AR316" i="5"/>
  <c r="AR315" i="5"/>
  <c r="AR314" i="5"/>
  <c r="AO321" i="5"/>
  <c r="AO320" i="5"/>
  <c r="AO319" i="5"/>
  <c r="AO318" i="5"/>
  <c r="AO317" i="5"/>
  <c r="AO316" i="5"/>
  <c r="AO315" i="5"/>
  <c r="AO314" i="5"/>
  <c r="AL321" i="5"/>
  <c r="AL320" i="5"/>
  <c r="AL319" i="5"/>
  <c r="AL318" i="5"/>
  <c r="AL317" i="5"/>
  <c r="AL316" i="5"/>
  <c r="AL315" i="5"/>
  <c r="AL314" i="5"/>
  <c r="AI321" i="5"/>
  <c r="AI320" i="5"/>
  <c r="AI319" i="5"/>
  <c r="AI318" i="5"/>
  <c r="AI317" i="5"/>
  <c r="AI316" i="5"/>
  <c r="AI315" i="5"/>
  <c r="AI314" i="5"/>
  <c r="AF321" i="5"/>
  <c r="AF320" i="5"/>
  <c r="AF319" i="5"/>
  <c r="AF318" i="5"/>
  <c r="AF317" i="5"/>
  <c r="AF316" i="5"/>
  <c r="AF315" i="5"/>
  <c r="AF314" i="5"/>
  <c r="AC321" i="5"/>
  <c r="AC320" i="5"/>
  <c r="AC319" i="5"/>
  <c r="AC318" i="5"/>
  <c r="AC317" i="5"/>
  <c r="AC316" i="5"/>
  <c r="AC315" i="5"/>
  <c r="AC314" i="5"/>
  <c r="Z321" i="5"/>
  <c r="Z320" i="5"/>
  <c r="Z319" i="5"/>
  <c r="Z318" i="5"/>
  <c r="Z317" i="5"/>
  <c r="Z316" i="5"/>
  <c r="Z315" i="5"/>
  <c r="Z314" i="5"/>
  <c r="W321" i="5"/>
  <c r="W320" i="5"/>
  <c r="W319" i="5"/>
  <c r="W318" i="5"/>
  <c r="W317" i="5"/>
  <c r="W316" i="5"/>
  <c r="W315" i="5"/>
  <c r="W314" i="5"/>
  <c r="T321" i="5"/>
  <c r="T320" i="5"/>
  <c r="T319" i="5"/>
  <c r="T318" i="5"/>
  <c r="T317" i="5"/>
  <c r="T316" i="5"/>
  <c r="T315" i="5"/>
  <c r="T314" i="5"/>
  <c r="Q321" i="5"/>
  <c r="Q320" i="5"/>
  <c r="Q319" i="5"/>
  <c r="Q318" i="5"/>
  <c r="Q317" i="5"/>
  <c r="Q316" i="5"/>
  <c r="Q315" i="5"/>
  <c r="Q314" i="5"/>
  <c r="N321" i="5"/>
  <c r="N320" i="5"/>
  <c r="N319" i="5"/>
  <c r="N318" i="5"/>
  <c r="N317" i="5"/>
  <c r="N316" i="5"/>
  <c r="N315" i="5"/>
  <c r="N314" i="5"/>
  <c r="K315" i="5"/>
  <c r="K316" i="5"/>
  <c r="K317" i="5"/>
  <c r="K318" i="5"/>
  <c r="K319" i="5"/>
  <c r="K320" i="5"/>
  <c r="K321" i="5"/>
  <c r="K314" i="5"/>
  <c r="BD309" i="5"/>
  <c r="BD308" i="5"/>
  <c r="BD307" i="5"/>
  <c r="BD306" i="5"/>
  <c r="BD305" i="5"/>
  <c r="BD304" i="5"/>
  <c r="BD303" i="5"/>
  <c r="BA309" i="5"/>
  <c r="BA308" i="5"/>
  <c r="BA307" i="5"/>
  <c r="BA306" i="5"/>
  <c r="BA305" i="5"/>
  <c r="BA304" i="5"/>
  <c r="BA303" i="5"/>
  <c r="AX309" i="5"/>
  <c r="AX308" i="5"/>
  <c r="AX307" i="5"/>
  <c r="AX306" i="5"/>
  <c r="AX305" i="5"/>
  <c r="AX304" i="5"/>
  <c r="AX303" i="5"/>
  <c r="AU309" i="5"/>
  <c r="AU308" i="5"/>
  <c r="AU307" i="5"/>
  <c r="AU306" i="5"/>
  <c r="AU305" i="5"/>
  <c r="AU304" i="5"/>
  <c r="AU303" i="5"/>
  <c r="AR309" i="5"/>
  <c r="AR308" i="5"/>
  <c r="AR307" i="5"/>
  <c r="AR306" i="5"/>
  <c r="AR305" i="5"/>
  <c r="AR304" i="5"/>
  <c r="AR303" i="5"/>
  <c r="AO309" i="5"/>
  <c r="AO308" i="5"/>
  <c r="AO307" i="5"/>
  <c r="AO306" i="5"/>
  <c r="AO305" i="5"/>
  <c r="AO304" i="5"/>
  <c r="AO303" i="5"/>
  <c r="AL309" i="5"/>
  <c r="AL308" i="5"/>
  <c r="AL307" i="5"/>
  <c r="AL306" i="5"/>
  <c r="AL305" i="5"/>
  <c r="AL304" i="5"/>
  <c r="AL303" i="5"/>
  <c r="AI309" i="5"/>
  <c r="AI308" i="5"/>
  <c r="AI307" i="5"/>
  <c r="AI306" i="5"/>
  <c r="AI305" i="5"/>
  <c r="AI304" i="5"/>
  <c r="AI303" i="5"/>
  <c r="AF309" i="5"/>
  <c r="AF308" i="5"/>
  <c r="AF307" i="5"/>
  <c r="AF306" i="5"/>
  <c r="AF305" i="5"/>
  <c r="AF304" i="5"/>
  <c r="AF303" i="5"/>
  <c r="AC309" i="5"/>
  <c r="AC308" i="5"/>
  <c r="AC307" i="5"/>
  <c r="AC306" i="5"/>
  <c r="AC305" i="5"/>
  <c r="AC304" i="5"/>
  <c r="AC303" i="5"/>
  <c r="Z309" i="5"/>
  <c r="Z308" i="5"/>
  <c r="Z307" i="5"/>
  <c r="Z306" i="5"/>
  <c r="Z305" i="5"/>
  <c r="Z304" i="5"/>
  <c r="Z303" i="5"/>
  <c r="W309" i="5"/>
  <c r="W308" i="5"/>
  <c r="W307" i="5"/>
  <c r="W306" i="5"/>
  <c r="W305" i="5"/>
  <c r="W304" i="5"/>
  <c r="W303" i="5"/>
  <c r="T309" i="5"/>
  <c r="T308" i="5"/>
  <c r="T307" i="5"/>
  <c r="T306" i="5"/>
  <c r="T305" i="5"/>
  <c r="T304" i="5"/>
  <c r="T303" i="5"/>
  <c r="Q309" i="5"/>
  <c r="Q308" i="5"/>
  <c r="Q307" i="5"/>
  <c r="Q306" i="5"/>
  <c r="Q305" i="5"/>
  <c r="Q304" i="5"/>
  <c r="Q303" i="5"/>
  <c r="N309" i="5"/>
  <c r="N308" i="5"/>
  <c r="N307" i="5"/>
  <c r="N306" i="5"/>
  <c r="N305" i="5"/>
  <c r="N304" i="5"/>
  <c r="N303" i="5"/>
  <c r="K304" i="5"/>
  <c r="K305" i="5"/>
  <c r="K306" i="5"/>
  <c r="K307" i="5"/>
  <c r="K308" i="5"/>
  <c r="K309" i="5"/>
  <c r="K303" i="5"/>
  <c r="E310" i="5"/>
  <c r="I310" i="5"/>
  <c r="I311" i="5" s="1"/>
  <c r="J310" i="5"/>
  <c r="J311" i="5" s="1"/>
  <c r="L310" i="5"/>
  <c r="L311" i="5" s="1"/>
  <c r="M310" i="5"/>
  <c r="M311" i="5" s="1"/>
  <c r="O310" i="5"/>
  <c r="O311" i="5" s="1"/>
  <c r="P310" i="5"/>
  <c r="P311" i="5" s="1"/>
  <c r="R310" i="5"/>
  <c r="R311" i="5" s="1"/>
  <c r="S310" i="5"/>
  <c r="S311" i="5" s="1"/>
  <c r="U310" i="5"/>
  <c r="U311" i="5" s="1"/>
  <c r="V310" i="5"/>
  <c r="V311" i="5" s="1"/>
  <c r="X310" i="5"/>
  <c r="X311" i="5" s="1"/>
  <c r="Y310" i="5"/>
  <c r="Y311" i="5" s="1"/>
  <c r="AA310" i="5"/>
  <c r="AA311" i="5" s="1"/>
  <c r="AB310" i="5"/>
  <c r="AB311" i="5" s="1"/>
  <c r="AD310" i="5"/>
  <c r="AD311" i="5" s="1"/>
  <c r="AE310" i="5"/>
  <c r="AE311" i="5" s="1"/>
  <c r="AG310" i="5"/>
  <c r="AG311" i="5" s="1"/>
  <c r="AH310" i="5"/>
  <c r="AH311" i="5" s="1"/>
  <c r="AJ310" i="5"/>
  <c r="AJ311" i="5" s="1"/>
  <c r="AK310" i="5"/>
  <c r="AK311" i="5" s="1"/>
  <c r="AM310" i="5"/>
  <c r="AM311" i="5" s="1"/>
  <c r="AN310" i="5"/>
  <c r="AN311" i="5" s="1"/>
  <c r="AP310" i="5"/>
  <c r="AP311" i="5" s="1"/>
  <c r="AQ310" i="5"/>
  <c r="AS310" i="5"/>
  <c r="AS311" i="5" s="1"/>
  <c r="AT310" i="5"/>
  <c r="AT311" i="5" s="1"/>
  <c r="AV310" i="5"/>
  <c r="AV311" i="5" s="1"/>
  <c r="AW310" i="5"/>
  <c r="AW311" i="5" s="1"/>
  <c r="AY310" i="5"/>
  <c r="AY311" i="5" s="1"/>
  <c r="AZ310" i="5"/>
  <c r="AZ311" i="5" s="1"/>
  <c r="BB310" i="5"/>
  <c r="BB311" i="5" s="1"/>
  <c r="BC310" i="5"/>
  <c r="BC311" i="5" s="1"/>
  <c r="D310" i="5"/>
  <c r="BD298" i="5"/>
  <c r="BD297" i="5"/>
  <c r="BD296" i="5"/>
  <c r="BD295" i="5"/>
  <c r="BD294" i="5"/>
  <c r="BD293" i="5"/>
  <c r="BD292" i="5"/>
  <c r="BD291" i="5"/>
  <c r="BD290" i="5"/>
  <c r="BD289" i="5"/>
  <c r="BD288" i="5"/>
  <c r="BD287" i="5"/>
  <c r="BD286" i="5"/>
  <c r="BD285" i="5"/>
  <c r="BD284" i="5"/>
  <c r="BD283" i="5"/>
  <c r="BD282" i="5"/>
  <c r="BD281" i="5"/>
  <c r="BA298" i="5"/>
  <c r="BA297" i="5"/>
  <c r="BA296" i="5"/>
  <c r="BA295" i="5"/>
  <c r="BA294" i="5"/>
  <c r="BA293" i="5"/>
  <c r="BA292" i="5"/>
  <c r="BA291" i="5"/>
  <c r="BA290" i="5"/>
  <c r="BA289" i="5"/>
  <c r="BA288" i="5"/>
  <c r="BA287" i="5"/>
  <c r="BA286" i="5"/>
  <c r="BA285" i="5"/>
  <c r="BA284" i="5"/>
  <c r="BA283" i="5"/>
  <c r="BA282" i="5"/>
  <c r="BA281" i="5"/>
  <c r="AX298" i="5"/>
  <c r="AX297" i="5"/>
  <c r="AX296" i="5"/>
  <c r="AX295" i="5"/>
  <c r="AX294" i="5"/>
  <c r="AX293" i="5"/>
  <c r="AX292" i="5"/>
  <c r="AX291" i="5"/>
  <c r="AX290" i="5"/>
  <c r="AX289" i="5"/>
  <c r="AX288" i="5"/>
  <c r="AX287" i="5"/>
  <c r="AX286" i="5"/>
  <c r="AX285" i="5"/>
  <c r="AX284" i="5"/>
  <c r="AX283" i="5"/>
  <c r="AX282" i="5"/>
  <c r="AX281" i="5"/>
  <c r="AU298" i="5"/>
  <c r="AU297" i="5"/>
  <c r="AU296" i="5"/>
  <c r="AU295" i="5"/>
  <c r="AU294" i="5"/>
  <c r="AU293" i="5"/>
  <c r="AU292" i="5"/>
  <c r="AU291" i="5"/>
  <c r="AU290" i="5"/>
  <c r="AU289" i="5"/>
  <c r="AU288" i="5"/>
  <c r="AU287" i="5"/>
  <c r="AU286" i="5"/>
  <c r="AU285" i="5"/>
  <c r="AU284" i="5"/>
  <c r="AU283" i="5"/>
  <c r="AU282" i="5"/>
  <c r="AU281" i="5"/>
  <c r="AR298" i="5"/>
  <c r="AR297" i="5"/>
  <c r="AR296" i="5"/>
  <c r="AR295" i="5"/>
  <c r="AR294" i="5"/>
  <c r="AR293" i="5"/>
  <c r="AR292" i="5"/>
  <c r="AR291" i="5"/>
  <c r="AR290" i="5"/>
  <c r="AR289" i="5"/>
  <c r="AR288" i="5"/>
  <c r="AR287" i="5"/>
  <c r="AR286" i="5"/>
  <c r="AR285" i="5"/>
  <c r="AR284" i="5"/>
  <c r="AR283" i="5"/>
  <c r="AR282" i="5"/>
  <c r="AR281" i="5"/>
  <c r="AO298" i="5"/>
  <c r="AO297" i="5"/>
  <c r="AO296" i="5"/>
  <c r="AO295" i="5"/>
  <c r="AO294" i="5"/>
  <c r="AO293" i="5"/>
  <c r="AO292" i="5"/>
  <c r="AO291" i="5"/>
  <c r="AO290" i="5"/>
  <c r="AO289" i="5"/>
  <c r="AO288" i="5"/>
  <c r="AO287" i="5"/>
  <c r="AO286" i="5"/>
  <c r="AO285" i="5"/>
  <c r="AO284" i="5"/>
  <c r="AO283" i="5"/>
  <c r="AO282" i="5"/>
  <c r="AO281" i="5"/>
  <c r="AL298" i="5"/>
  <c r="AL297" i="5"/>
  <c r="AL296" i="5"/>
  <c r="AL295" i="5"/>
  <c r="AL294" i="5"/>
  <c r="AL293" i="5"/>
  <c r="AL292" i="5"/>
  <c r="AL291" i="5"/>
  <c r="AL290" i="5"/>
  <c r="AL289" i="5"/>
  <c r="AL288" i="5"/>
  <c r="AL287" i="5"/>
  <c r="AL286" i="5"/>
  <c r="AL285" i="5"/>
  <c r="AL284" i="5"/>
  <c r="AL283" i="5"/>
  <c r="AL282" i="5"/>
  <c r="AL281" i="5"/>
  <c r="AI298" i="5"/>
  <c r="AI297" i="5"/>
  <c r="AI296" i="5"/>
  <c r="AI295" i="5"/>
  <c r="AI294" i="5"/>
  <c r="AI293" i="5"/>
  <c r="AI292" i="5"/>
  <c r="AI291" i="5"/>
  <c r="AI290" i="5"/>
  <c r="AI289" i="5"/>
  <c r="AI288" i="5"/>
  <c r="AI287" i="5"/>
  <c r="AI286" i="5"/>
  <c r="AI285" i="5"/>
  <c r="AI284" i="5"/>
  <c r="AI283" i="5"/>
  <c r="AI282" i="5"/>
  <c r="AI281" i="5"/>
  <c r="AF298" i="5"/>
  <c r="AF297" i="5"/>
  <c r="AF296" i="5"/>
  <c r="AF295" i="5"/>
  <c r="AF294" i="5"/>
  <c r="AF293" i="5"/>
  <c r="AF292" i="5"/>
  <c r="AF291" i="5"/>
  <c r="AF290" i="5"/>
  <c r="AF289" i="5"/>
  <c r="AF288" i="5"/>
  <c r="AF287" i="5"/>
  <c r="AF286" i="5"/>
  <c r="AF285" i="5"/>
  <c r="AF284" i="5"/>
  <c r="AF283" i="5"/>
  <c r="AF282" i="5"/>
  <c r="AF281" i="5"/>
  <c r="AC298" i="5"/>
  <c r="AC297" i="5"/>
  <c r="AC296" i="5"/>
  <c r="AC295" i="5"/>
  <c r="AC294" i="5"/>
  <c r="AC293" i="5"/>
  <c r="AC292" i="5"/>
  <c r="AC291" i="5"/>
  <c r="AC290" i="5"/>
  <c r="AC289" i="5"/>
  <c r="AC288" i="5"/>
  <c r="AC287" i="5"/>
  <c r="AC286" i="5"/>
  <c r="AC285" i="5"/>
  <c r="AC284" i="5"/>
  <c r="AC283" i="5"/>
  <c r="AC282" i="5"/>
  <c r="AC281" i="5"/>
  <c r="Z298" i="5"/>
  <c r="Z297" i="5"/>
  <c r="Z296" i="5"/>
  <c r="Z295" i="5"/>
  <c r="Z294" i="5"/>
  <c r="Z293" i="5"/>
  <c r="Z292" i="5"/>
  <c r="Z291" i="5"/>
  <c r="Z290" i="5"/>
  <c r="Z289" i="5"/>
  <c r="Z288" i="5"/>
  <c r="Z287" i="5"/>
  <c r="Z286" i="5"/>
  <c r="Z285" i="5"/>
  <c r="Z284" i="5"/>
  <c r="Z283" i="5"/>
  <c r="Z282" i="5"/>
  <c r="Z281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81" i="5"/>
  <c r="BD276" i="5"/>
  <c r="BD275" i="5"/>
  <c r="BD274" i="5"/>
  <c r="BD273" i="5"/>
  <c r="BD272" i="5"/>
  <c r="BD271" i="5"/>
  <c r="BD270" i="5"/>
  <c r="BD269" i="5"/>
  <c r="BD268" i="5"/>
  <c r="BD267" i="5"/>
  <c r="BD266" i="5"/>
  <c r="BA276" i="5"/>
  <c r="BA275" i="5"/>
  <c r="BA274" i="5"/>
  <c r="BA273" i="5"/>
  <c r="BA272" i="5"/>
  <c r="BA271" i="5"/>
  <c r="BA270" i="5"/>
  <c r="BA269" i="5"/>
  <c r="BA268" i="5"/>
  <c r="BA267" i="5"/>
  <c r="BA266" i="5"/>
  <c r="AX276" i="5"/>
  <c r="AX275" i="5"/>
  <c r="AX274" i="5"/>
  <c r="AX273" i="5"/>
  <c r="AX272" i="5"/>
  <c r="AX271" i="5"/>
  <c r="AX270" i="5"/>
  <c r="AX269" i="5"/>
  <c r="AX268" i="5"/>
  <c r="AX267" i="5"/>
  <c r="AX266" i="5"/>
  <c r="AU276" i="5"/>
  <c r="AU275" i="5"/>
  <c r="AU274" i="5"/>
  <c r="AU273" i="5"/>
  <c r="AU272" i="5"/>
  <c r="AU271" i="5"/>
  <c r="AU270" i="5"/>
  <c r="AU269" i="5"/>
  <c r="AU268" i="5"/>
  <c r="AU267" i="5"/>
  <c r="AU266" i="5"/>
  <c r="AR276" i="5"/>
  <c r="AR275" i="5"/>
  <c r="AR274" i="5"/>
  <c r="AR273" i="5"/>
  <c r="AR272" i="5"/>
  <c r="AR271" i="5"/>
  <c r="AR270" i="5"/>
  <c r="AR269" i="5"/>
  <c r="AR268" i="5"/>
  <c r="AR267" i="5"/>
  <c r="AR266" i="5"/>
  <c r="AO276" i="5"/>
  <c r="AO275" i="5"/>
  <c r="AO274" i="5"/>
  <c r="AO273" i="5"/>
  <c r="AO272" i="5"/>
  <c r="AO271" i="5"/>
  <c r="AO270" i="5"/>
  <c r="AO269" i="5"/>
  <c r="AO268" i="5"/>
  <c r="AO267" i="5"/>
  <c r="AO266" i="5"/>
  <c r="AL276" i="5"/>
  <c r="AL275" i="5"/>
  <c r="AL274" i="5"/>
  <c r="AL273" i="5"/>
  <c r="AL272" i="5"/>
  <c r="AL271" i="5"/>
  <c r="AL270" i="5"/>
  <c r="AL269" i="5"/>
  <c r="AL268" i="5"/>
  <c r="AL267" i="5"/>
  <c r="AL266" i="5"/>
  <c r="AI276" i="5"/>
  <c r="AI275" i="5"/>
  <c r="AI274" i="5"/>
  <c r="AI273" i="5"/>
  <c r="AI272" i="5"/>
  <c r="AI271" i="5"/>
  <c r="AI270" i="5"/>
  <c r="AI269" i="5"/>
  <c r="AI268" i="5"/>
  <c r="AI267" i="5"/>
  <c r="AI266" i="5"/>
  <c r="AF276" i="5"/>
  <c r="AF275" i="5"/>
  <c r="AF274" i="5"/>
  <c r="AF273" i="5"/>
  <c r="AF272" i="5"/>
  <c r="AF271" i="5"/>
  <c r="AF270" i="5"/>
  <c r="AF269" i="5"/>
  <c r="AF268" i="5"/>
  <c r="AF267" i="5"/>
  <c r="AF266" i="5"/>
  <c r="AC276" i="5"/>
  <c r="AC275" i="5"/>
  <c r="AC274" i="5"/>
  <c r="AC273" i="5"/>
  <c r="AC272" i="5"/>
  <c r="AC271" i="5"/>
  <c r="AC270" i="5"/>
  <c r="AC269" i="5"/>
  <c r="AC268" i="5"/>
  <c r="AC267" i="5"/>
  <c r="AC266" i="5"/>
  <c r="Z276" i="5"/>
  <c r="Z275" i="5"/>
  <c r="Z274" i="5"/>
  <c r="Z273" i="5"/>
  <c r="Z272" i="5"/>
  <c r="Z271" i="5"/>
  <c r="Z270" i="5"/>
  <c r="Z269" i="5"/>
  <c r="Z268" i="5"/>
  <c r="Z267" i="5"/>
  <c r="Z266" i="5"/>
  <c r="W276" i="5"/>
  <c r="W275" i="5"/>
  <c r="W274" i="5"/>
  <c r="W273" i="5"/>
  <c r="W272" i="5"/>
  <c r="W271" i="5"/>
  <c r="W270" i="5"/>
  <c r="W269" i="5"/>
  <c r="W268" i="5"/>
  <c r="W267" i="5"/>
  <c r="W266" i="5"/>
  <c r="T276" i="5"/>
  <c r="T275" i="5"/>
  <c r="T274" i="5"/>
  <c r="T273" i="5"/>
  <c r="T272" i="5"/>
  <c r="T271" i="5"/>
  <c r="T270" i="5"/>
  <c r="T269" i="5"/>
  <c r="T268" i="5"/>
  <c r="T267" i="5"/>
  <c r="T266" i="5"/>
  <c r="Q276" i="5"/>
  <c r="Q275" i="5"/>
  <c r="Q274" i="5"/>
  <c r="Q273" i="5"/>
  <c r="Q272" i="5"/>
  <c r="Q271" i="5"/>
  <c r="Q270" i="5"/>
  <c r="Q269" i="5"/>
  <c r="Q268" i="5"/>
  <c r="Q267" i="5"/>
  <c r="Q266" i="5"/>
  <c r="N276" i="5"/>
  <c r="N275" i="5"/>
  <c r="N274" i="5"/>
  <c r="N273" i="5"/>
  <c r="N272" i="5"/>
  <c r="N271" i="5"/>
  <c r="N270" i="5"/>
  <c r="N269" i="5"/>
  <c r="N268" i="5"/>
  <c r="N267" i="5"/>
  <c r="N266" i="5"/>
  <c r="K267" i="5"/>
  <c r="K268" i="5"/>
  <c r="K269" i="5"/>
  <c r="K270" i="5"/>
  <c r="K271" i="5"/>
  <c r="K272" i="5"/>
  <c r="K273" i="5"/>
  <c r="K274" i="5"/>
  <c r="K275" i="5"/>
  <c r="K276" i="5"/>
  <c r="K266" i="5"/>
  <c r="E277" i="5"/>
  <c r="I277" i="5"/>
  <c r="I278" i="5" s="1"/>
  <c r="J277" i="5"/>
  <c r="J278" i="5" s="1"/>
  <c r="L277" i="5"/>
  <c r="L278" i="5" s="1"/>
  <c r="M277" i="5"/>
  <c r="M278" i="5" s="1"/>
  <c r="O277" i="5"/>
  <c r="O278" i="5" s="1"/>
  <c r="P277" i="5"/>
  <c r="R277" i="5"/>
  <c r="R278" i="5" s="1"/>
  <c r="S277" i="5"/>
  <c r="S278" i="5" s="1"/>
  <c r="U277" i="5"/>
  <c r="U278" i="5" s="1"/>
  <c r="V277" i="5"/>
  <c r="V278" i="5" s="1"/>
  <c r="X277" i="5"/>
  <c r="X278" i="5" s="1"/>
  <c r="Y277" i="5"/>
  <c r="Y278" i="5" s="1"/>
  <c r="AA277" i="5"/>
  <c r="AA278" i="5" s="1"/>
  <c r="AB277" i="5"/>
  <c r="AB278" i="5" s="1"/>
  <c r="AD277" i="5"/>
  <c r="AD278" i="5" s="1"/>
  <c r="AE277" i="5"/>
  <c r="AE278" i="5" s="1"/>
  <c r="AG277" i="5"/>
  <c r="AH277" i="5"/>
  <c r="AH278" i="5" s="1"/>
  <c r="AJ277" i="5"/>
  <c r="AJ278" i="5" s="1"/>
  <c r="AK277" i="5"/>
  <c r="AK278" i="5" s="1"/>
  <c r="AM277" i="5"/>
  <c r="AM278" i="5" s="1"/>
  <c r="AN277" i="5"/>
  <c r="AN278" i="5" s="1"/>
  <c r="AP277" i="5"/>
  <c r="AP278" i="5" s="1"/>
  <c r="AQ277" i="5"/>
  <c r="AQ278" i="5" s="1"/>
  <c r="AS277" i="5"/>
  <c r="AS278" i="5" s="1"/>
  <c r="AT277" i="5"/>
  <c r="AT278" i="5" s="1"/>
  <c r="AV277" i="5"/>
  <c r="AV278" i="5" s="1"/>
  <c r="AW277" i="5"/>
  <c r="AW278" i="5" s="1"/>
  <c r="AY277" i="5"/>
  <c r="AY278" i="5" s="1"/>
  <c r="AZ277" i="5"/>
  <c r="AZ278" i="5" s="1"/>
  <c r="BB277" i="5"/>
  <c r="BB278" i="5" s="1"/>
  <c r="BC277" i="5"/>
  <c r="BC278" i="5" s="1"/>
  <c r="D277" i="5"/>
  <c r="BD261" i="5"/>
  <c r="BD260" i="5"/>
  <c r="BD259" i="5"/>
  <c r="BD258" i="5"/>
  <c r="BD257" i="5"/>
  <c r="BD256" i="5"/>
  <c r="BD255" i="5"/>
  <c r="BD254" i="5"/>
  <c r="BD253" i="5"/>
  <c r="BD252" i="5"/>
  <c r="BD251" i="5"/>
  <c r="BD250" i="5"/>
  <c r="BA261" i="5"/>
  <c r="BA260" i="5"/>
  <c r="BA259" i="5"/>
  <c r="BA258" i="5"/>
  <c r="BA257" i="5"/>
  <c r="BA256" i="5"/>
  <c r="BA255" i="5"/>
  <c r="BA254" i="5"/>
  <c r="BA253" i="5"/>
  <c r="BA252" i="5"/>
  <c r="BA251" i="5"/>
  <c r="BA250" i="5"/>
  <c r="AX261" i="5"/>
  <c r="AX260" i="5"/>
  <c r="AX259" i="5"/>
  <c r="AX258" i="5"/>
  <c r="AX257" i="5"/>
  <c r="AX256" i="5"/>
  <c r="AX255" i="5"/>
  <c r="AX254" i="5"/>
  <c r="AX253" i="5"/>
  <c r="AX252" i="5"/>
  <c r="AX251" i="5"/>
  <c r="AX250" i="5"/>
  <c r="AU261" i="5"/>
  <c r="AU260" i="5"/>
  <c r="AU259" i="5"/>
  <c r="AU258" i="5"/>
  <c r="AU257" i="5"/>
  <c r="AU256" i="5"/>
  <c r="AU255" i="5"/>
  <c r="AU254" i="5"/>
  <c r="AU253" i="5"/>
  <c r="AU252" i="5"/>
  <c r="AU251" i="5"/>
  <c r="AU250" i="5"/>
  <c r="AR261" i="5"/>
  <c r="AR260" i="5"/>
  <c r="AR259" i="5"/>
  <c r="AR258" i="5"/>
  <c r="AR257" i="5"/>
  <c r="AR256" i="5"/>
  <c r="AR255" i="5"/>
  <c r="AR254" i="5"/>
  <c r="AR253" i="5"/>
  <c r="AR252" i="5"/>
  <c r="AR251" i="5"/>
  <c r="AR250" i="5"/>
  <c r="AO261" i="5"/>
  <c r="AO260" i="5"/>
  <c r="AO259" i="5"/>
  <c r="AO258" i="5"/>
  <c r="AO257" i="5"/>
  <c r="AO256" i="5"/>
  <c r="AO255" i="5"/>
  <c r="AO254" i="5"/>
  <c r="AO253" i="5"/>
  <c r="AO252" i="5"/>
  <c r="AO251" i="5"/>
  <c r="AO250" i="5"/>
  <c r="AL261" i="5"/>
  <c r="AL260" i="5"/>
  <c r="AL259" i="5"/>
  <c r="AL258" i="5"/>
  <c r="AL257" i="5"/>
  <c r="AL256" i="5"/>
  <c r="AL255" i="5"/>
  <c r="AL254" i="5"/>
  <c r="AL253" i="5"/>
  <c r="AL252" i="5"/>
  <c r="AL251" i="5"/>
  <c r="AL250" i="5"/>
  <c r="AI261" i="5"/>
  <c r="AI260" i="5"/>
  <c r="AI259" i="5"/>
  <c r="AI258" i="5"/>
  <c r="AI257" i="5"/>
  <c r="AI256" i="5"/>
  <c r="AI255" i="5"/>
  <c r="AI254" i="5"/>
  <c r="AI253" i="5"/>
  <c r="AI252" i="5"/>
  <c r="AI251" i="5"/>
  <c r="AI250" i="5"/>
  <c r="AF261" i="5"/>
  <c r="AF260" i="5"/>
  <c r="AF259" i="5"/>
  <c r="AF258" i="5"/>
  <c r="AF257" i="5"/>
  <c r="AF256" i="5"/>
  <c r="AF255" i="5"/>
  <c r="AF254" i="5"/>
  <c r="AF253" i="5"/>
  <c r="AF252" i="5"/>
  <c r="AF251" i="5"/>
  <c r="AF250" i="5"/>
  <c r="AC261" i="5"/>
  <c r="AC260" i="5"/>
  <c r="AC259" i="5"/>
  <c r="AC258" i="5"/>
  <c r="AC257" i="5"/>
  <c r="AC256" i="5"/>
  <c r="AC255" i="5"/>
  <c r="AC254" i="5"/>
  <c r="AC253" i="5"/>
  <c r="AC252" i="5"/>
  <c r="AC251" i="5"/>
  <c r="AC250" i="5"/>
  <c r="Z261" i="5"/>
  <c r="Z260" i="5"/>
  <c r="Z259" i="5"/>
  <c r="Z258" i="5"/>
  <c r="Z257" i="5"/>
  <c r="Z256" i="5"/>
  <c r="Z255" i="5"/>
  <c r="Z254" i="5"/>
  <c r="Z253" i="5"/>
  <c r="Z252" i="5"/>
  <c r="Z251" i="5"/>
  <c r="Z250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K251" i="5"/>
  <c r="K252" i="5"/>
  <c r="K253" i="5"/>
  <c r="K254" i="5"/>
  <c r="K255" i="5"/>
  <c r="K256" i="5"/>
  <c r="K257" i="5"/>
  <c r="K258" i="5"/>
  <c r="K259" i="5"/>
  <c r="K260" i="5"/>
  <c r="K261" i="5"/>
  <c r="K250" i="5"/>
  <c r="BD245" i="5"/>
  <c r="BD244" i="5"/>
  <c r="BD243" i="5"/>
  <c r="BD242" i="5"/>
  <c r="BD241" i="5"/>
  <c r="BD240" i="5"/>
  <c r="BD239" i="5"/>
  <c r="BD238" i="5"/>
  <c r="BD237" i="5"/>
  <c r="BD236" i="5"/>
  <c r="BD235" i="5"/>
  <c r="BA245" i="5"/>
  <c r="BA244" i="5"/>
  <c r="BA243" i="5"/>
  <c r="BA242" i="5"/>
  <c r="BA241" i="5"/>
  <c r="BA240" i="5"/>
  <c r="BA239" i="5"/>
  <c r="BA238" i="5"/>
  <c r="BA237" i="5"/>
  <c r="BA236" i="5"/>
  <c r="BA235" i="5"/>
  <c r="AX245" i="5"/>
  <c r="AX244" i="5"/>
  <c r="AX243" i="5"/>
  <c r="AX242" i="5"/>
  <c r="AX241" i="5"/>
  <c r="AX240" i="5"/>
  <c r="AX239" i="5"/>
  <c r="AX238" i="5"/>
  <c r="AX237" i="5"/>
  <c r="AX236" i="5"/>
  <c r="AX235" i="5"/>
  <c r="AU245" i="5"/>
  <c r="AU244" i="5"/>
  <c r="AU243" i="5"/>
  <c r="AU242" i="5"/>
  <c r="AU241" i="5"/>
  <c r="AU240" i="5"/>
  <c r="AU239" i="5"/>
  <c r="AU238" i="5"/>
  <c r="AU237" i="5"/>
  <c r="AU236" i="5"/>
  <c r="AU235" i="5"/>
  <c r="AR245" i="5"/>
  <c r="AR244" i="5"/>
  <c r="AR243" i="5"/>
  <c r="AR242" i="5"/>
  <c r="AR241" i="5"/>
  <c r="AR240" i="5"/>
  <c r="AR239" i="5"/>
  <c r="AR238" i="5"/>
  <c r="AR237" i="5"/>
  <c r="AR236" i="5"/>
  <c r="AR235" i="5"/>
  <c r="AO245" i="5"/>
  <c r="AO244" i="5"/>
  <c r="AO243" i="5"/>
  <c r="AO242" i="5"/>
  <c r="AO241" i="5"/>
  <c r="AO240" i="5"/>
  <c r="AO239" i="5"/>
  <c r="AO238" i="5"/>
  <c r="AO237" i="5"/>
  <c r="AO236" i="5"/>
  <c r="AO235" i="5"/>
  <c r="AL245" i="5"/>
  <c r="AL244" i="5"/>
  <c r="AL243" i="5"/>
  <c r="AL242" i="5"/>
  <c r="AL241" i="5"/>
  <c r="AL240" i="5"/>
  <c r="AL239" i="5"/>
  <c r="AL238" i="5"/>
  <c r="AL237" i="5"/>
  <c r="AL236" i="5"/>
  <c r="AL235" i="5"/>
  <c r="AI245" i="5"/>
  <c r="AI244" i="5"/>
  <c r="AI243" i="5"/>
  <c r="AI242" i="5"/>
  <c r="AI241" i="5"/>
  <c r="AI240" i="5"/>
  <c r="AI239" i="5"/>
  <c r="AI238" i="5"/>
  <c r="AI237" i="5"/>
  <c r="AI236" i="5"/>
  <c r="AI235" i="5"/>
  <c r="AF245" i="5"/>
  <c r="AF244" i="5"/>
  <c r="AF243" i="5"/>
  <c r="AF242" i="5"/>
  <c r="AF241" i="5"/>
  <c r="AF240" i="5"/>
  <c r="AF239" i="5"/>
  <c r="AF238" i="5"/>
  <c r="AF237" i="5"/>
  <c r="AF236" i="5"/>
  <c r="AF235" i="5"/>
  <c r="AC245" i="5"/>
  <c r="AC244" i="5"/>
  <c r="AC243" i="5"/>
  <c r="AC242" i="5"/>
  <c r="AC241" i="5"/>
  <c r="AC240" i="5"/>
  <c r="AC239" i="5"/>
  <c r="AC238" i="5"/>
  <c r="AC237" i="5"/>
  <c r="AC236" i="5"/>
  <c r="AC235" i="5"/>
  <c r="Z245" i="5"/>
  <c r="Z244" i="5"/>
  <c r="Z243" i="5"/>
  <c r="Z242" i="5"/>
  <c r="Z241" i="5"/>
  <c r="Z240" i="5"/>
  <c r="Z239" i="5"/>
  <c r="Z238" i="5"/>
  <c r="Z237" i="5"/>
  <c r="Z236" i="5"/>
  <c r="Z235" i="5"/>
  <c r="W245" i="5"/>
  <c r="W244" i="5"/>
  <c r="W243" i="5"/>
  <c r="W242" i="5"/>
  <c r="W241" i="5"/>
  <c r="W240" i="5"/>
  <c r="W239" i="5"/>
  <c r="W238" i="5"/>
  <c r="W237" i="5"/>
  <c r="W236" i="5"/>
  <c r="W235" i="5"/>
  <c r="T245" i="5"/>
  <c r="T244" i="5"/>
  <c r="T243" i="5"/>
  <c r="T242" i="5"/>
  <c r="T241" i="5"/>
  <c r="T240" i="5"/>
  <c r="T239" i="5"/>
  <c r="T238" i="5"/>
  <c r="T237" i="5"/>
  <c r="T236" i="5"/>
  <c r="T235" i="5"/>
  <c r="Q245" i="5"/>
  <c r="Q244" i="5"/>
  <c r="Q243" i="5"/>
  <c r="Q242" i="5"/>
  <c r="Q241" i="5"/>
  <c r="Q240" i="5"/>
  <c r="Q239" i="5"/>
  <c r="Q238" i="5"/>
  <c r="Q237" i="5"/>
  <c r="Q236" i="5"/>
  <c r="Q235" i="5"/>
  <c r="N245" i="5"/>
  <c r="N244" i="5"/>
  <c r="N243" i="5"/>
  <c r="N242" i="5"/>
  <c r="N241" i="5"/>
  <c r="N240" i="5"/>
  <c r="N239" i="5"/>
  <c r="N238" i="5"/>
  <c r="N237" i="5"/>
  <c r="N236" i="5"/>
  <c r="N235" i="5"/>
  <c r="K236" i="5"/>
  <c r="K237" i="5"/>
  <c r="K238" i="5"/>
  <c r="K239" i="5"/>
  <c r="K240" i="5"/>
  <c r="K241" i="5"/>
  <c r="K242" i="5"/>
  <c r="K243" i="5"/>
  <c r="K244" i="5"/>
  <c r="K245" i="5"/>
  <c r="K235" i="5"/>
  <c r="BD230" i="5"/>
  <c r="BD229" i="5"/>
  <c r="BD228" i="5"/>
  <c r="BD227" i="5"/>
  <c r="BD226" i="5"/>
  <c r="BD225" i="5"/>
  <c r="BD224" i="5"/>
  <c r="BD223" i="5"/>
  <c r="BA230" i="5"/>
  <c r="BA229" i="5"/>
  <c r="BA228" i="5"/>
  <c r="BA227" i="5"/>
  <c r="BA226" i="5"/>
  <c r="BA225" i="5"/>
  <c r="BA224" i="5"/>
  <c r="BA223" i="5"/>
  <c r="AX230" i="5"/>
  <c r="AX229" i="5"/>
  <c r="AX228" i="5"/>
  <c r="AX227" i="5"/>
  <c r="AX226" i="5"/>
  <c r="AX225" i="5"/>
  <c r="AX224" i="5"/>
  <c r="AX223" i="5"/>
  <c r="AU230" i="5"/>
  <c r="AU229" i="5"/>
  <c r="AU228" i="5"/>
  <c r="AU227" i="5"/>
  <c r="AU226" i="5"/>
  <c r="AU225" i="5"/>
  <c r="AU224" i="5"/>
  <c r="AU223" i="5"/>
  <c r="AR230" i="5"/>
  <c r="AR229" i="5"/>
  <c r="AR228" i="5"/>
  <c r="AR227" i="5"/>
  <c r="AR226" i="5"/>
  <c r="AR225" i="5"/>
  <c r="AR224" i="5"/>
  <c r="AR223" i="5"/>
  <c r="AO230" i="5"/>
  <c r="AO229" i="5"/>
  <c r="AO228" i="5"/>
  <c r="AO227" i="5"/>
  <c r="AO226" i="5"/>
  <c r="AO225" i="5"/>
  <c r="AO224" i="5"/>
  <c r="AO223" i="5"/>
  <c r="AL230" i="5"/>
  <c r="AL229" i="5"/>
  <c r="AL228" i="5"/>
  <c r="AL227" i="5"/>
  <c r="AL226" i="5"/>
  <c r="AL225" i="5"/>
  <c r="AL224" i="5"/>
  <c r="AL223" i="5"/>
  <c r="AI230" i="5"/>
  <c r="AI229" i="5"/>
  <c r="AI228" i="5"/>
  <c r="AI227" i="5"/>
  <c r="AI226" i="5"/>
  <c r="AI225" i="5"/>
  <c r="AI224" i="5"/>
  <c r="AI223" i="5"/>
  <c r="AF230" i="5"/>
  <c r="AF229" i="5"/>
  <c r="AF228" i="5"/>
  <c r="AF227" i="5"/>
  <c r="AF226" i="5"/>
  <c r="AF225" i="5"/>
  <c r="AF224" i="5"/>
  <c r="AF223" i="5"/>
  <c r="AC230" i="5"/>
  <c r="AC229" i="5"/>
  <c r="AC228" i="5"/>
  <c r="AC227" i="5"/>
  <c r="AC226" i="5"/>
  <c r="AC225" i="5"/>
  <c r="AC224" i="5"/>
  <c r="AC223" i="5"/>
  <c r="Z230" i="5"/>
  <c r="Z229" i="5"/>
  <c r="Z228" i="5"/>
  <c r="Z227" i="5"/>
  <c r="Z226" i="5"/>
  <c r="Z225" i="5"/>
  <c r="Z224" i="5"/>
  <c r="Z223" i="5"/>
  <c r="W230" i="5"/>
  <c r="W229" i="5"/>
  <c r="W228" i="5"/>
  <c r="W227" i="5"/>
  <c r="W226" i="5"/>
  <c r="W225" i="5"/>
  <c r="W224" i="5"/>
  <c r="W223" i="5"/>
  <c r="T230" i="5"/>
  <c r="T229" i="5"/>
  <c r="T228" i="5"/>
  <c r="T227" i="5"/>
  <c r="T226" i="5"/>
  <c r="T225" i="5"/>
  <c r="T224" i="5"/>
  <c r="T223" i="5"/>
  <c r="Q230" i="5"/>
  <c r="Q229" i="5"/>
  <c r="Q228" i="5"/>
  <c r="Q227" i="5"/>
  <c r="Q226" i="5"/>
  <c r="Q225" i="5"/>
  <c r="Q224" i="5"/>
  <c r="Q223" i="5"/>
  <c r="N230" i="5"/>
  <c r="N229" i="5"/>
  <c r="N228" i="5"/>
  <c r="N227" i="5"/>
  <c r="N226" i="5"/>
  <c r="N225" i="5"/>
  <c r="N224" i="5"/>
  <c r="N223" i="5"/>
  <c r="K224" i="5"/>
  <c r="K225" i="5"/>
  <c r="K226" i="5"/>
  <c r="K227" i="5"/>
  <c r="K228" i="5"/>
  <c r="K229" i="5"/>
  <c r="K230" i="5"/>
  <c r="K223" i="5"/>
  <c r="D231" i="5"/>
  <c r="BD218" i="5"/>
  <c r="BD217" i="5"/>
  <c r="BD216" i="5"/>
  <c r="BD215" i="5"/>
  <c r="BD214" i="5"/>
  <c r="BD213" i="5"/>
  <c r="BD212" i="5"/>
  <c r="BA218" i="5"/>
  <c r="BA217" i="5"/>
  <c r="BA216" i="5"/>
  <c r="BA215" i="5"/>
  <c r="BA214" i="5"/>
  <c r="BA213" i="5"/>
  <c r="BA212" i="5"/>
  <c r="AX218" i="5"/>
  <c r="AX217" i="5"/>
  <c r="AX216" i="5"/>
  <c r="AX215" i="5"/>
  <c r="AX214" i="5"/>
  <c r="AX213" i="5"/>
  <c r="AX212" i="5"/>
  <c r="AU218" i="5"/>
  <c r="AU217" i="5"/>
  <c r="AU216" i="5"/>
  <c r="AU215" i="5"/>
  <c r="AU214" i="5"/>
  <c r="AU213" i="5"/>
  <c r="AU212" i="5"/>
  <c r="AR218" i="5"/>
  <c r="AR217" i="5"/>
  <c r="AR216" i="5"/>
  <c r="AR215" i="5"/>
  <c r="AR214" i="5"/>
  <c r="AR213" i="5"/>
  <c r="AR212" i="5"/>
  <c r="AO218" i="5"/>
  <c r="AO217" i="5"/>
  <c r="AO216" i="5"/>
  <c r="AO215" i="5"/>
  <c r="AO214" i="5"/>
  <c r="AO213" i="5"/>
  <c r="AO212" i="5"/>
  <c r="AL218" i="5"/>
  <c r="AL217" i="5"/>
  <c r="AL216" i="5"/>
  <c r="AL215" i="5"/>
  <c r="AL214" i="5"/>
  <c r="AL213" i="5"/>
  <c r="AL212" i="5"/>
  <c r="AI218" i="5"/>
  <c r="AI217" i="5"/>
  <c r="AI216" i="5"/>
  <c r="AI215" i="5"/>
  <c r="AI214" i="5"/>
  <c r="AI213" i="5"/>
  <c r="AI212" i="5"/>
  <c r="AF218" i="5"/>
  <c r="AF217" i="5"/>
  <c r="AF216" i="5"/>
  <c r="AF215" i="5"/>
  <c r="AF214" i="5"/>
  <c r="AF213" i="5"/>
  <c r="AF212" i="5"/>
  <c r="AC218" i="5"/>
  <c r="AC217" i="5"/>
  <c r="AC216" i="5"/>
  <c r="AC215" i="5"/>
  <c r="AC214" i="5"/>
  <c r="AC213" i="5"/>
  <c r="AC212" i="5"/>
  <c r="Z218" i="5"/>
  <c r="Z217" i="5"/>
  <c r="Z216" i="5"/>
  <c r="Z215" i="5"/>
  <c r="Z214" i="5"/>
  <c r="Z213" i="5"/>
  <c r="Z212" i="5"/>
  <c r="W218" i="5"/>
  <c r="W217" i="5"/>
  <c r="W216" i="5"/>
  <c r="W215" i="5"/>
  <c r="W214" i="5"/>
  <c r="W213" i="5"/>
  <c r="W212" i="5"/>
  <c r="T218" i="5"/>
  <c r="T217" i="5"/>
  <c r="T216" i="5"/>
  <c r="T215" i="5"/>
  <c r="T214" i="5"/>
  <c r="T213" i="5"/>
  <c r="T212" i="5"/>
  <c r="Q218" i="5"/>
  <c r="Q217" i="5"/>
  <c r="Q216" i="5"/>
  <c r="Q215" i="5"/>
  <c r="Q214" i="5"/>
  <c r="Q213" i="5"/>
  <c r="Q212" i="5"/>
  <c r="N218" i="5"/>
  <c r="N217" i="5"/>
  <c r="N216" i="5"/>
  <c r="N215" i="5"/>
  <c r="N214" i="5"/>
  <c r="N213" i="5"/>
  <c r="N212" i="5"/>
  <c r="K213" i="5"/>
  <c r="K214" i="5"/>
  <c r="K215" i="5"/>
  <c r="K216" i="5"/>
  <c r="K217" i="5"/>
  <c r="K218" i="5"/>
  <c r="K212" i="5"/>
  <c r="BD207" i="5"/>
  <c r="BD206" i="5"/>
  <c r="BD205" i="5"/>
  <c r="BD204" i="5"/>
  <c r="BD203" i="5"/>
  <c r="BD202" i="5"/>
  <c r="BD201" i="5"/>
  <c r="BD200" i="5"/>
  <c r="BA207" i="5"/>
  <c r="BA206" i="5"/>
  <c r="BA205" i="5"/>
  <c r="BA204" i="5"/>
  <c r="BA203" i="5"/>
  <c r="BA202" i="5"/>
  <c r="BA201" i="5"/>
  <c r="BA200" i="5"/>
  <c r="AX207" i="5"/>
  <c r="AX206" i="5"/>
  <c r="AX205" i="5"/>
  <c r="AX204" i="5"/>
  <c r="AX203" i="5"/>
  <c r="AX202" i="5"/>
  <c r="AX201" i="5"/>
  <c r="AX200" i="5"/>
  <c r="AU207" i="5"/>
  <c r="AU206" i="5"/>
  <c r="AU205" i="5"/>
  <c r="AU204" i="5"/>
  <c r="AU203" i="5"/>
  <c r="AU202" i="5"/>
  <c r="AU201" i="5"/>
  <c r="AU200" i="5"/>
  <c r="AR207" i="5"/>
  <c r="AR206" i="5"/>
  <c r="AR205" i="5"/>
  <c r="AR204" i="5"/>
  <c r="AR203" i="5"/>
  <c r="AR202" i="5"/>
  <c r="AR201" i="5"/>
  <c r="AR200" i="5"/>
  <c r="AO207" i="5"/>
  <c r="AO206" i="5"/>
  <c r="AO205" i="5"/>
  <c r="AO204" i="5"/>
  <c r="AO203" i="5"/>
  <c r="AO202" i="5"/>
  <c r="AO201" i="5"/>
  <c r="AO200" i="5"/>
  <c r="AL207" i="5"/>
  <c r="AL206" i="5"/>
  <c r="AL205" i="5"/>
  <c r="AL204" i="5"/>
  <c r="AL203" i="5"/>
  <c r="AL202" i="5"/>
  <c r="AL201" i="5"/>
  <c r="AL200" i="5"/>
  <c r="AI207" i="5"/>
  <c r="AI206" i="5"/>
  <c r="AI205" i="5"/>
  <c r="AI204" i="5"/>
  <c r="AI203" i="5"/>
  <c r="AI202" i="5"/>
  <c r="AI201" i="5"/>
  <c r="AI200" i="5"/>
  <c r="AF207" i="5"/>
  <c r="AF206" i="5"/>
  <c r="AF205" i="5"/>
  <c r="AF204" i="5"/>
  <c r="AF203" i="5"/>
  <c r="AF202" i="5"/>
  <c r="AF201" i="5"/>
  <c r="AF200" i="5"/>
  <c r="AC207" i="5"/>
  <c r="AC206" i="5"/>
  <c r="AC205" i="5"/>
  <c r="AC204" i="5"/>
  <c r="AC203" i="5"/>
  <c r="AC202" i="5"/>
  <c r="AC201" i="5"/>
  <c r="AC200" i="5"/>
  <c r="Z207" i="5"/>
  <c r="Z206" i="5"/>
  <c r="Z205" i="5"/>
  <c r="Z204" i="5"/>
  <c r="Z203" i="5"/>
  <c r="Z202" i="5"/>
  <c r="Z201" i="5"/>
  <c r="Z200" i="5"/>
  <c r="W207" i="5"/>
  <c r="W206" i="5"/>
  <c r="W205" i="5"/>
  <c r="W204" i="5"/>
  <c r="W203" i="5"/>
  <c r="W202" i="5"/>
  <c r="W201" i="5"/>
  <c r="W200" i="5"/>
  <c r="T207" i="5"/>
  <c r="T206" i="5"/>
  <c r="T205" i="5"/>
  <c r="T204" i="5"/>
  <c r="T203" i="5"/>
  <c r="T202" i="5"/>
  <c r="T201" i="5"/>
  <c r="T200" i="5"/>
  <c r="Q207" i="5"/>
  <c r="Q206" i="5"/>
  <c r="Q205" i="5"/>
  <c r="Q204" i="5"/>
  <c r="Q203" i="5"/>
  <c r="Q202" i="5"/>
  <c r="Q201" i="5"/>
  <c r="Q200" i="5"/>
  <c r="N207" i="5"/>
  <c r="N206" i="5"/>
  <c r="N205" i="5"/>
  <c r="N204" i="5"/>
  <c r="N203" i="5"/>
  <c r="N202" i="5"/>
  <c r="N201" i="5"/>
  <c r="N200" i="5"/>
  <c r="K201" i="5"/>
  <c r="K202" i="5"/>
  <c r="K203" i="5"/>
  <c r="K204" i="5"/>
  <c r="K205" i="5"/>
  <c r="K206" i="5"/>
  <c r="K207" i="5"/>
  <c r="K200" i="5"/>
  <c r="BD195" i="5"/>
  <c r="BD194" i="5"/>
  <c r="BD193" i="5"/>
  <c r="BD192" i="5"/>
  <c r="BA195" i="5"/>
  <c r="BA194" i="5"/>
  <c r="BA193" i="5"/>
  <c r="BA192" i="5"/>
  <c r="AX195" i="5"/>
  <c r="AX194" i="5"/>
  <c r="AX193" i="5"/>
  <c r="AX192" i="5"/>
  <c r="AU195" i="5"/>
  <c r="AU194" i="5"/>
  <c r="AU193" i="5"/>
  <c r="AU192" i="5"/>
  <c r="AR195" i="5"/>
  <c r="AR194" i="5"/>
  <c r="AR193" i="5"/>
  <c r="AR192" i="5"/>
  <c r="AO195" i="5"/>
  <c r="AO194" i="5"/>
  <c r="AO193" i="5"/>
  <c r="AO192" i="5"/>
  <c r="AL195" i="5"/>
  <c r="AL194" i="5"/>
  <c r="AL193" i="5"/>
  <c r="AL192" i="5"/>
  <c r="AI195" i="5"/>
  <c r="AI194" i="5"/>
  <c r="AI193" i="5"/>
  <c r="AI192" i="5"/>
  <c r="AF195" i="5"/>
  <c r="AF194" i="5"/>
  <c r="AF193" i="5"/>
  <c r="AF192" i="5"/>
  <c r="AC195" i="5"/>
  <c r="AC194" i="5"/>
  <c r="AC193" i="5"/>
  <c r="AC192" i="5"/>
  <c r="Z195" i="5"/>
  <c r="Z194" i="5"/>
  <c r="Z193" i="5"/>
  <c r="Z192" i="5"/>
  <c r="W195" i="5"/>
  <c r="W194" i="5"/>
  <c r="W193" i="5"/>
  <c r="W192" i="5"/>
  <c r="T195" i="5"/>
  <c r="T194" i="5"/>
  <c r="T193" i="5"/>
  <c r="T192" i="5"/>
  <c r="Q195" i="5"/>
  <c r="Q194" i="5"/>
  <c r="Q193" i="5"/>
  <c r="Q192" i="5"/>
  <c r="N195" i="5"/>
  <c r="N194" i="5"/>
  <c r="N193" i="5"/>
  <c r="N192" i="5"/>
  <c r="K193" i="5"/>
  <c r="K194" i="5"/>
  <c r="K195" i="5"/>
  <c r="K192" i="5"/>
  <c r="N187" i="5"/>
  <c r="E188" i="5"/>
  <c r="I188" i="5"/>
  <c r="I189" i="5" s="1"/>
  <c r="J188" i="5"/>
  <c r="J189" i="5" s="1"/>
  <c r="L188" i="5"/>
  <c r="L189" i="5" s="1"/>
  <c r="M188" i="5"/>
  <c r="M189" i="5" s="1"/>
  <c r="O188" i="5"/>
  <c r="O189" i="5" s="1"/>
  <c r="P188" i="5"/>
  <c r="P189" i="5" s="1"/>
  <c r="R188" i="5"/>
  <c r="R189" i="5" s="1"/>
  <c r="S188" i="5"/>
  <c r="S189" i="5" s="1"/>
  <c r="U188" i="5"/>
  <c r="U189" i="5" s="1"/>
  <c r="V188" i="5"/>
  <c r="V189" i="5" s="1"/>
  <c r="X188" i="5"/>
  <c r="X189" i="5" s="1"/>
  <c r="Y188" i="5"/>
  <c r="Y189" i="5" s="1"/>
  <c r="AA188" i="5"/>
  <c r="AA189" i="5" s="1"/>
  <c r="AB188" i="5"/>
  <c r="AB189" i="5" s="1"/>
  <c r="AD188" i="5"/>
  <c r="AD189" i="5" s="1"/>
  <c r="AE188" i="5"/>
  <c r="AE189" i="5" s="1"/>
  <c r="AG188" i="5"/>
  <c r="AG189" i="5" s="1"/>
  <c r="AH188" i="5"/>
  <c r="AH189" i="5" s="1"/>
  <c r="AJ188" i="5"/>
  <c r="AJ189" i="5" s="1"/>
  <c r="AK188" i="5"/>
  <c r="AK189" i="5" s="1"/>
  <c r="AM188" i="5"/>
  <c r="AM189" i="5" s="1"/>
  <c r="AN188" i="5"/>
  <c r="AN189" i="5" s="1"/>
  <c r="AP188" i="5"/>
  <c r="AP189" i="5" s="1"/>
  <c r="AQ188" i="5"/>
  <c r="AQ189" i="5" s="1"/>
  <c r="AS188" i="5"/>
  <c r="AS189" i="5" s="1"/>
  <c r="AT188" i="5"/>
  <c r="AT189" i="5" s="1"/>
  <c r="AV188" i="5"/>
  <c r="AV189" i="5" s="1"/>
  <c r="AW188" i="5"/>
  <c r="AW189" i="5" s="1"/>
  <c r="AY188" i="5"/>
  <c r="AY189" i="5" s="1"/>
  <c r="AZ188" i="5"/>
  <c r="AZ189" i="5" s="1"/>
  <c r="BB188" i="5"/>
  <c r="BB189" i="5" s="1"/>
  <c r="BC188" i="5"/>
  <c r="BC189" i="5" s="1"/>
  <c r="D188" i="5"/>
  <c r="J174" i="5"/>
  <c r="J175" i="5" s="1"/>
  <c r="BD187" i="5"/>
  <c r="BD186" i="5"/>
  <c r="BD185" i="5"/>
  <c r="BD184" i="5"/>
  <c r="BD183" i="5"/>
  <c r="BD182" i="5"/>
  <c r="BD181" i="5"/>
  <c r="BD180" i="5"/>
  <c r="BD179" i="5"/>
  <c r="BD178" i="5"/>
  <c r="BA187" i="5"/>
  <c r="BA186" i="5"/>
  <c r="BA185" i="5"/>
  <c r="BA184" i="5"/>
  <c r="BA183" i="5"/>
  <c r="BA182" i="5"/>
  <c r="BA181" i="5"/>
  <c r="BA180" i="5"/>
  <c r="BA179" i="5"/>
  <c r="BA178" i="5"/>
  <c r="AX187" i="5"/>
  <c r="AX186" i="5"/>
  <c r="AX185" i="5"/>
  <c r="AX184" i="5"/>
  <c r="AX183" i="5"/>
  <c r="AX182" i="5"/>
  <c r="AX181" i="5"/>
  <c r="AX180" i="5"/>
  <c r="AX179" i="5"/>
  <c r="AX178" i="5"/>
  <c r="AU187" i="5"/>
  <c r="AU186" i="5"/>
  <c r="AU185" i="5"/>
  <c r="AU184" i="5"/>
  <c r="AU183" i="5"/>
  <c r="AU182" i="5"/>
  <c r="AU181" i="5"/>
  <c r="AU180" i="5"/>
  <c r="AU179" i="5"/>
  <c r="AU178" i="5"/>
  <c r="AR187" i="5"/>
  <c r="AR186" i="5"/>
  <c r="AR185" i="5"/>
  <c r="AR184" i="5"/>
  <c r="AR183" i="5"/>
  <c r="AR182" i="5"/>
  <c r="AR181" i="5"/>
  <c r="AR180" i="5"/>
  <c r="AR179" i="5"/>
  <c r="AR178" i="5"/>
  <c r="AO187" i="5"/>
  <c r="AO186" i="5"/>
  <c r="AO185" i="5"/>
  <c r="AO184" i="5"/>
  <c r="AO183" i="5"/>
  <c r="AO182" i="5"/>
  <c r="AO181" i="5"/>
  <c r="AO180" i="5"/>
  <c r="AO179" i="5"/>
  <c r="AO178" i="5"/>
  <c r="AL187" i="5"/>
  <c r="AL186" i="5"/>
  <c r="AL185" i="5"/>
  <c r="AL184" i="5"/>
  <c r="AL183" i="5"/>
  <c r="AL182" i="5"/>
  <c r="AL181" i="5"/>
  <c r="AL180" i="5"/>
  <c r="AL179" i="5"/>
  <c r="AL178" i="5"/>
  <c r="AI187" i="5"/>
  <c r="AI186" i="5"/>
  <c r="AI185" i="5"/>
  <c r="AI184" i="5"/>
  <c r="AI183" i="5"/>
  <c r="AI182" i="5"/>
  <c r="AI181" i="5"/>
  <c r="AI180" i="5"/>
  <c r="AI179" i="5"/>
  <c r="AI178" i="5"/>
  <c r="AF187" i="5"/>
  <c r="AF186" i="5"/>
  <c r="AF185" i="5"/>
  <c r="AF184" i="5"/>
  <c r="AF183" i="5"/>
  <c r="AF182" i="5"/>
  <c r="AF181" i="5"/>
  <c r="AF180" i="5"/>
  <c r="AF179" i="5"/>
  <c r="AF178" i="5"/>
  <c r="AC187" i="5"/>
  <c r="AC186" i="5"/>
  <c r="AC185" i="5"/>
  <c r="AC184" i="5"/>
  <c r="AC183" i="5"/>
  <c r="AC182" i="5"/>
  <c r="AC181" i="5"/>
  <c r="AC180" i="5"/>
  <c r="AC179" i="5"/>
  <c r="AC178" i="5"/>
  <c r="Z187" i="5"/>
  <c r="Z186" i="5"/>
  <c r="Z185" i="5"/>
  <c r="Z184" i="5"/>
  <c r="Z183" i="5"/>
  <c r="Z182" i="5"/>
  <c r="Z181" i="5"/>
  <c r="Z180" i="5"/>
  <c r="Z179" i="5"/>
  <c r="Z178" i="5"/>
  <c r="W187" i="5"/>
  <c r="W186" i="5"/>
  <c r="W185" i="5"/>
  <c r="W184" i="5"/>
  <c r="W183" i="5"/>
  <c r="W182" i="5"/>
  <c r="W181" i="5"/>
  <c r="W180" i="5"/>
  <c r="W179" i="5"/>
  <c r="W178" i="5"/>
  <c r="T187" i="5"/>
  <c r="T186" i="5"/>
  <c r="T185" i="5"/>
  <c r="T184" i="5"/>
  <c r="T183" i="5"/>
  <c r="T182" i="5"/>
  <c r="T181" i="5"/>
  <c r="T180" i="5"/>
  <c r="T179" i="5"/>
  <c r="T178" i="5"/>
  <c r="Q187" i="5"/>
  <c r="Q186" i="5"/>
  <c r="Q185" i="5"/>
  <c r="Q184" i="5"/>
  <c r="Q183" i="5"/>
  <c r="Q182" i="5"/>
  <c r="Q181" i="5"/>
  <c r="Q180" i="5"/>
  <c r="Q179" i="5"/>
  <c r="Q178" i="5"/>
  <c r="N186" i="5"/>
  <c r="N185" i="5"/>
  <c r="N184" i="5"/>
  <c r="N183" i="5"/>
  <c r="N182" i="5"/>
  <c r="N181" i="5"/>
  <c r="N180" i="5"/>
  <c r="N179" i="5"/>
  <c r="N178" i="5"/>
  <c r="K179" i="5"/>
  <c r="K180" i="5"/>
  <c r="K181" i="5"/>
  <c r="K182" i="5"/>
  <c r="K183" i="5"/>
  <c r="K184" i="5"/>
  <c r="K185" i="5"/>
  <c r="K186" i="5"/>
  <c r="K187" i="5"/>
  <c r="K178" i="5"/>
  <c r="BD173" i="5"/>
  <c r="BD172" i="5"/>
  <c r="BD171" i="5"/>
  <c r="BD170" i="5"/>
  <c r="BD169" i="5"/>
  <c r="BD168" i="5"/>
  <c r="BD167" i="5"/>
  <c r="BD166" i="5"/>
  <c r="BD165" i="5"/>
  <c r="BD164" i="5"/>
  <c r="BD163" i="5"/>
  <c r="BA173" i="5"/>
  <c r="BA172" i="5"/>
  <c r="BA171" i="5"/>
  <c r="BA170" i="5"/>
  <c r="BA169" i="5"/>
  <c r="BA168" i="5"/>
  <c r="BA167" i="5"/>
  <c r="BA166" i="5"/>
  <c r="BA165" i="5"/>
  <c r="BA164" i="5"/>
  <c r="BA163" i="5"/>
  <c r="AX173" i="5"/>
  <c r="AX172" i="5"/>
  <c r="AX171" i="5"/>
  <c r="AX170" i="5"/>
  <c r="AX169" i="5"/>
  <c r="AX168" i="5"/>
  <c r="AX167" i="5"/>
  <c r="AX166" i="5"/>
  <c r="AX165" i="5"/>
  <c r="AX164" i="5"/>
  <c r="AX163" i="5"/>
  <c r="AU173" i="5"/>
  <c r="AU172" i="5"/>
  <c r="AU171" i="5"/>
  <c r="AU170" i="5"/>
  <c r="AU169" i="5"/>
  <c r="AU168" i="5"/>
  <c r="AU167" i="5"/>
  <c r="AU166" i="5"/>
  <c r="AU165" i="5"/>
  <c r="AU164" i="5"/>
  <c r="AU163" i="5"/>
  <c r="AR173" i="5"/>
  <c r="AR172" i="5"/>
  <c r="AR171" i="5"/>
  <c r="AR170" i="5"/>
  <c r="AR169" i="5"/>
  <c r="AR168" i="5"/>
  <c r="AR167" i="5"/>
  <c r="AR166" i="5"/>
  <c r="AR165" i="5"/>
  <c r="AR164" i="5"/>
  <c r="AR163" i="5"/>
  <c r="AO173" i="5"/>
  <c r="AO172" i="5"/>
  <c r="AO171" i="5"/>
  <c r="AO170" i="5"/>
  <c r="AO169" i="5"/>
  <c r="AO168" i="5"/>
  <c r="AO167" i="5"/>
  <c r="AO166" i="5"/>
  <c r="AO165" i="5"/>
  <c r="AO164" i="5"/>
  <c r="AO163" i="5"/>
  <c r="AL173" i="5"/>
  <c r="AL172" i="5"/>
  <c r="AL171" i="5"/>
  <c r="AL170" i="5"/>
  <c r="AL169" i="5"/>
  <c r="AL168" i="5"/>
  <c r="AL167" i="5"/>
  <c r="AL166" i="5"/>
  <c r="AL165" i="5"/>
  <c r="AL164" i="5"/>
  <c r="AL163" i="5"/>
  <c r="AI173" i="5"/>
  <c r="AI172" i="5"/>
  <c r="AI171" i="5"/>
  <c r="AI170" i="5"/>
  <c r="AI169" i="5"/>
  <c r="AI168" i="5"/>
  <c r="AI167" i="5"/>
  <c r="AI166" i="5"/>
  <c r="AI165" i="5"/>
  <c r="AI164" i="5"/>
  <c r="AI163" i="5"/>
  <c r="AF173" i="5"/>
  <c r="AF172" i="5"/>
  <c r="AF171" i="5"/>
  <c r="AF170" i="5"/>
  <c r="AF169" i="5"/>
  <c r="AF168" i="5"/>
  <c r="AF167" i="5"/>
  <c r="AF166" i="5"/>
  <c r="AF165" i="5"/>
  <c r="AF164" i="5"/>
  <c r="AF163" i="5"/>
  <c r="AC173" i="5"/>
  <c r="AC172" i="5"/>
  <c r="AC171" i="5"/>
  <c r="AC170" i="5"/>
  <c r="AC169" i="5"/>
  <c r="AC168" i="5"/>
  <c r="AC167" i="5"/>
  <c r="AC166" i="5"/>
  <c r="AC165" i="5"/>
  <c r="AC164" i="5"/>
  <c r="AC163" i="5"/>
  <c r="Z173" i="5"/>
  <c r="Z172" i="5"/>
  <c r="Z171" i="5"/>
  <c r="Z170" i="5"/>
  <c r="Z169" i="5"/>
  <c r="Z168" i="5"/>
  <c r="Z167" i="5"/>
  <c r="Z166" i="5"/>
  <c r="Z165" i="5"/>
  <c r="Z164" i="5"/>
  <c r="Z163" i="5"/>
  <c r="W173" i="5"/>
  <c r="W172" i="5"/>
  <c r="W171" i="5"/>
  <c r="W170" i="5"/>
  <c r="W169" i="5"/>
  <c r="W168" i="5"/>
  <c r="W167" i="5"/>
  <c r="W166" i="5"/>
  <c r="W165" i="5"/>
  <c r="W164" i="5"/>
  <c r="W163" i="5"/>
  <c r="T173" i="5"/>
  <c r="T172" i="5"/>
  <c r="T171" i="5"/>
  <c r="T170" i="5"/>
  <c r="T169" i="5"/>
  <c r="T168" i="5"/>
  <c r="T167" i="5"/>
  <c r="T166" i="5"/>
  <c r="T165" i="5"/>
  <c r="T164" i="5"/>
  <c r="T163" i="5"/>
  <c r="Q173" i="5"/>
  <c r="Q172" i="5"/>
  <c r="Q171" i="5"/>
  <c r="Q170" i="5"/>
  <c r="Q169" i="5"/>
  <c r="Q168" i="5"/>
  <c r="Q167" i="5"/>
  <c r="Q166" i="5"/>
  <c r="Q165" i="5"/>
  <c r="Q164" i="5"/>
  <c r="Q163" i="5"/>
  <c r="N173" i="5"/>
  <c r="N172" i="5"/>
  <c r="N171" i="5"/>
  <c r="N170" i="5"/>
  <c r="N169" i="5"/>
  <c r="N168" i="5"/>
  <c r="N167" i="5"/>
  <c r="N166" i="5"/>
  <c r="N165" i="5"/>
  <c r="N164" i="5"/>
  <c r="N163" i="5"/>
  <c r="K164" i="5"/>
  <c r="K165" i="5"/>
  <c r="K166" i="5"/>
  <c r="K167" i="5"/>
  <c r="K168" i="5"/>
  <c r="K169" i="5"/>
  <c r="K170" i="5"/>
  <c r="K171" i="5"/>
  <c r="K172" i="5"/>
  <c r="K173" i="5"/>
  <c r="K163" i="5"/>
  <c r="D174" i="5"/>
  <c r="E174" i="5"/>
  <c r="BD158" i="5"/>
  <c r="BD157" i="5"/>
  <c r="BD156" i="5"/>
  <c r="BD155" i="5"/>
  <c r="BD154" i="5"/>
  <c r="BD153" i="5"/>
  <c r="BD152" i="5"/>
  <c r="BD151" i="5"/>
  <c r="BD150" i="5"/>
  <c r="BD149" i="5"/>
  <c r="BA158" i="5"/>
  <c r="BA157" i="5"/>
  <c r="BA156" i="5"/>
  <c r="BA155" i="5"/>
  <c r="BA154" i="5"/>
  <c r="BA153" i="5"/>
  <c r="BA152" i="5"/>
  <c r="BA151" i="5"/>
  <c r="BA150" i="5"/>
  <c r="BA149" i="5"/>
  <c r="AX158" i="5"/>
  <c r="AX157" i="5"/>
  <c r="AX156" i="5"/>
  <c r="AX155" i="5"/>
  <c r="AX154" i="5"/>
  <c r="AX153" i="5"/>
  <c r="AX152" i="5"/>
  <c r="AX151" i="5"/>
  <c r="AX150" i="5"/>
  <c r="AX149" i="5"/>
  <c r="AU158" i="5"/>
  <c r="AU157" i="5"/>
  <c r="AU156" i="5"/>
  <c r="AU155" i="5"/>
  <c r="AU154" i="5"/>
  <c r="AU153" i="5"/>
  <c r="AU152" i="5"/>
  <c r="AU151" i="5"/>
  <c r="AU150" i="5"/>
  <c r="AU149" i="5"/>
  <c r="AR158" i="5"/>
  <c r="AR157" i="5"/>
  <c r="AR156" i="5"/>
  <c r="AR155" i="5"/>
  <c r="AR154" i="5"/>
  <c r="AR153" i="5"/>
  <c r="AR152" i="5"/>
  <c r="AR151" i="5"/>
  <c r="AR150" i="5"/>
  <c r="AR149" i="5"/>
  <c r="AO158" i="5"/>
  <c r="AO157" i="5"/>
  <c r="AO156" i="5"/>
  <c r="AO155" i="5"/>
  <c r="AO154" i="5"/>
  <c r="AO153" i="5"/>
  <c r="AO152" i="5"/>
  <c r="AO151" i="5"/>
  <c r="AO150" i="5"/>
  <c r="AO149" i="5"/>
  <c r="AL158" i="5"/>
  <c r="AL157" i="5"/>
  <c r="AL156" i="5"/>
  <c r="AL155" i="5"/>
  <c r="AL154" i="5"/>
  <c r="AL153" i="5"/>
  <c r="AL152" i="5"/>
  <c r="AL151" i="5"/>
  <c r="AL150" i="5"/>
  <c r="AL149" i="5"/>
  <c r="AI158" i="5"/>
  <c r="AI157" i="5"/>
  <c r="AI156" i="5"/>
  <c r="AI155" i="5"/>
  <c r="AI154" i="5"/>
  <c r="AI153" i="5"/>
  <c r="AI152" i="5"/>
  <c r="AI151" i="5"/>
  <c r="AI150" i="5"/>
  <c r="AI149" i="5"/>
  <c r="AF158" i="5"/>
  <c r="AF157" i="5"/>
  <c r="AF156" i="5"/>
  <c r="AF155" i="5"/>
  <c r="AF154" i="5"/>
  <c r="AF153" i="5"/>
  <c r="AF152" i="5"/>
  <c r="AF151" i="5"/>
  <c r="AF150" i="5"/>
  <c r="AF149" i="5"/>
  <c r="AC158" i="5"/>
  <c r="AC157" i="5"/>
  <c r="AC156" i="5"/>
  <c r="AC155" i="5"/>
  <c r="AC154" i="5"/>
  <c r="AC153" i="5"/>
  <c r="AC152" i="5"/>
  <c r="AC151" i="5"/>
  <c r="AC150" i="5"/>
  <c r="AC149" i="5"/>
  <c r="Z158" i="5"/>
  <c r="Z157" i="5"/>
  <c r="Z156" i="5"/>
  <c r="Z155" i="5"/>
  <c r="Z154" i="5"/>
  <c r="Z153" i="5"/>
  <c r="Z152" i="5"/>
  <c r="Z151" i="5"/>
  <c r="Z150" i="5"/>
  <c r="Z149" i="5"/>
  <c r="W158" i="5"/>
  <c r="W157" i="5"/>
  <c r="W156" i="5"/>
  <c r="W155" i="5"/>
  <c r="W154" i="5"/>
  <c r="W153" i="5"/>
  <c r="W152" i="5"/>
  <c r="W151" i="5"/>
  <c r="W150" i="5"/>
  <c r="W149" i="5"/>
  <c r="T158" i="5"/>
  <c r="T157" i="5"/>
  <c r="T156" i="5"/>
  <c r="T155" i="5"/>
  <c r="T154" i="5"/>
  <c r="T153" i="5"/>
  <c r="T152" i="5"/>
  <c r="T151" i="5"/>
  <c r="T150" i="5"/>
  <c r="T149" i="5"/>
  <c r="Q158" i="5"/>
  <c r="Q157" i="5"/>
  <c r="Q156" i="5"/>
  <c r="Q155" i="5"/>
  <c r="Q154" i="5"/>
  <c r="Q153" i="5"/>
  <c r="Q152" i="5"/>
  <c r="Q151" i="5"/>
  <c r="Q150" i="5"/>
  <c r="Q149" i="5"/>
  <c r="N158" i="5"/>
  <c r="N157" i="5"/>
  <c r="N156" i="5"/>
  <c r="N155" i="5"/>
  <c r="N154" i="5"/>
  <c r="N153" i="5"/>
  <c r="N152" i="5"/>
  <c r="N151" i="5"/>
  <c r="N150" i="5"/>
  <c r="N149" i="5"/>
  <c r="K150" i="5"/>
  <c r="K151" i="5"/>
  <c r="K152" i="5"/>
  <c r="K153" i="5"/>
  <c r="K154" i="5"/>
  <c r="K155" i="5"/>
  <c r="K156" i="5"/>
  <c r="K157" i="5"/>
  <c r="K158" i="5"/>
  <c r="K149" i="5"/>
  <c r="E145" i="5"/>
  <c r="I145" i="5"/>
  <c r="I146" i="5" s="1"/>
  <c r="J145" i="5"/>
  <c r="J146" i="5" s="1"/>
  <c r="L145" i="5"/>
  <c r="L146" i="5" s="1"/>
  <c r="M145" i="5"/>
  <c r="M146" i="5" s="1"/>
  <c r="O145" i="5"/>
  <c r="O146" i="5" s="1"/>
  <c r="P145" i="5"/>
  <c r="P146" i="5" s="1"/>
  <c r="R145" i="5"/>
  <c r="R146" i="5" s="1"/>
  <c r="S145" i="5"/>
  <c r="S146" i="5" s="1"/>
  <c r="U145" i="5"/>
  <c r="U146" i="5" s="1"/>
  <c r="V145" i="5"/>
  <c r="V146" i="5" s="1"/>
  <c r="X145" i="5"/>
  <c r="X146" i="5" s="1"/>
  <c r="Y145" i="5"/>
  <c r="Y146" i="5" s="1"/>
  <c r="AA145" i="5"/>
  <c r="AA146" i="5" s="1"/>
  <c r="AB145" i="5"/>
  <c r="AB146" i="5" s="1"/>
  <c r="AD145" i="5"/>
  <c r="AE145" i="5"/>
  <c r="AE146" i="5" s="1"/>
  <c r="AG145" i="5"/>
  <c r="AG146" i="5" s="1"/>
  <c r="AH145" i="5"/>
  <c r="AH146" i="5" s="1"/>
  <c r="AJ145" i="5"/>
  <c r="AJ146" i="5" s="1"/>
  <c r="AK145" i="5"/>
  <c r="AK146" i="5" s="1"/>
  <c r="AM145" i="5"/>
  <c r="AM146" i="5" s="1"/>
  <c r="AN145" i="5"/>
  <c r="AN146" i="5" s="1"/>
  <c r="AP145" i="5"/>
  <c r="AP146" i="5" s="1"/>
  <c r="AQ145" i="5"/>
  <c r="AQ146" i="5" s="1"/>
  <c r="AS145" i="5"/>
  <c r="AS146" i="5" s="1"/>
  <c r="AT145" i="5"/>
  <c r="AT146" i="5" s="1"/>
  <c r="AV145" i="5"/>
  <c r="AV146" i="5" s="1"/>
  <c r="AW145" i="5"/>
  <c r="AW146" i="5" s="1"/>
  <c r="AY145" i="5"/>
  <c r="AY146" i="5" s="1"/>
  <c r="AZ145" i="5"/>
  <c r="AZ146" i="5" s="1"/>
  <c r="BB145" i="5"/>
  <c r="BC145" i="5"/>
  <c r="BC146" i="5" s="1"/>
  <c r="BD144" i="5"/>
  <c r="BD143" i="5"/>
  <c r="BD142" i="5"/>
  <c r="BD141" i="5"/>
  <c r="BD140" i="5"/>
  <c r="BD139" i="5"/>
  <c r="BD138" i="5"/>
  <c r="BD137" i="5"/>
  <c r="BD136" i="5"/>
  <c r="BD135" i="5"/>
  <c r="BD134" i="5"/>
  <c r="BD133" i="5"/>
  <c r="BA144" i="5"/>
  <c r="BA143" i="5"/>
  <c r="BA142" i="5"/>
  <c r="BA141" i="5"/>
  <c r="BA140" i="5"/>
  <c r="BA139" i="5"/>
  <c r="BA138" i="5"/>
  <c r="BA137" i="5"/>
  <c r="BA136" i="5"/>
  <c r="BA135" i="5"/>
  <c r="BA134" i="5"/>
  <c r="BA133" i="5"/>
  <c r="AX144" i="5"/>
  <c r="AX143" i="5"/>
  <c r="AX142" i="5"/>
  <c r="AX141" i="5"/>
  <c r="AX140" i="5"/>
  <c r="AX139" i="5"/>
  <c r="AX138" i="5"/>
  <c r="AX137" i="5"/>
  <c r="AX136" i="5"/>
  <c r="AX135" i="5"/>
  <c r="AX134" i="5"/>
  <c r="AX133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R144" i="5"/>
  <c r="AR143" i="5"/>
  <c r="AR142" i="5"/>
  <c r="AR141" i="5"/>
  <c r="AR140" i="5"/>
  <c r="AR139" i="5"/>
  <c r="AR138" i="5"/>
  <c r="AR137" i="5"/>
  <c r="AR136" i="5"/>
  <c r="AR135" i="5"/>
  <c r="AR134" i="5"/>
  <c r="AR133" i="5"/>
  <c r="AO144" i="5"/>
  <c r="AO143" i="5"/>
  <c r="AO142" i="5"/>
  <c r="AO141" i="5"/>
  <c r="AO140" i="5"/>
  <c r="AO139" i="5"/>
  <c r="AO138" i="5"/>
  <c r="AO137" i="5"/>
  <c r="AO136" i="5"/>
  <c r="AO135" i="5"/>
  <c r="AO134" i="5"/>
  <c r="AO133" i="5"/>
  <c r="AL144" i="5"/>
  <c r="AL143" i="5"/>
  <c r="AL142" i="5"/>
  <c r="AL141" i="5"/>
  <c r="AL140" i="5"/>
  <c r="AL139" i="5"/>
  <c r="AL138" i="5"/>
  <c r="AL137" i="5"/>
  <c r="AL136" i="5"/>
  <c r="AL135" i="5"/>
  <c r="AL134" i="5"/>
  <c r="AL133" i="5"/>
  <c r="AI144" i="5"/>
  <c r="AI143" i="5"/>
  <c r="AI142" i="5"/>
  <c r="AI141" i="5"/>
  <c r="AI140" i="5"/>
  <c r="AI139" i="5"/>
  <c r="AI138" i="5"/>
  <c r="AI137" i="5"/>
  <c r="AI136" i="5"/>
  <c r="AI135" i="5"/>
  <c r="AI134" i="5"/>
  <c r="AI133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C144" i="5"/>
  <c r="AC143" i="5"/>
  <c r="AC142" i="5"/>
  <c r="AC141" i="5"/>
  <c r="AC140" i="5"/>
  <c r="AC139" i="5"/>
  <c r="AC138" i="5"/>
  <c r="AC137" i="5"/>
  <c r="AC136" i="5"/>
  <c r="AC135" i="5"/>
  <c r="AC134" i="5"/>
  <c r="AC133" i="5"/>
  <c r="Z144" i="5"/>
  <c r="Z143" i="5"/>
  <c r="Z142" i="5"/>
  <c r="Z141" i="5"/>
  <c r="Z140" i="5"/>
  <c r="Z139" i="5"/>
  <c r="Z138" i="5"/>
  <c r="Z137" i="5"/>
  <c r="Z136" i="5"/>
  <c r="Z135" i="5"/>
  <c r="Z134" i="5"/>
  <c r="Z133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K134" i="5"/>
  <c r="K135" i="5"/>
  <c r="K136" i="5"/>
  <c r="K137" i="5"/>
  <c r="K138" i="5"/>
  <c r="K139" i="5"/>
  <c r="K140" i="5"/>
  <c r="K141" i="5"/>
  <c r="K142" i="5"/>
  <c r="K143" i="5"/>
  <c r="K144" i="5"/>
  <c r="K133" i="5"/>
  <c r="BD128" i="5"/>
  <c r="BD127" i="5"/>
  <c r="BD126" i="5"/>
  <c r="BD125" i="5"/>
  <c r="BD124" i="5"/>
  <c r="BD123" i="5"/>
  <c r="BD122" i="5"/>
  <c r="BD121" i="5"/>
  <c r="BD120" i="5"/>
  <c r="BD119" i="5"/>
  <c r="BD118" i="5"/>
  <c r="BD117" i="5"/>
  <c r="BD116" i="5"/>
  <c r="BA128" i="5"/>
  <c r="BA127" i="5"/>
  <c r="BA126" i="5"/>
  <c r="BA125" i="5"/>
  <c r="BA124" i="5"/>
  <c r="BA123" i="5"/>
  <c r="BA122" i="5"/>
  <c r="BA121" i="5"/>
  <c r="BA120" i="5"/>
  <c r="BA119" i="5"/>
  <c r="BA118" i="5"/>
  <c r="BA117" i="5"/>
  <c r="BA116" i="5"/>
  <c r="AX128" i="5"/>
  <c r="AX127" i="5"/>
  <c r="AX126" i="5"/>
  <c r="AX125" i="5"/>
  <c r="AX124" i="5"/>
  <c r="AX123" i="5"/>
  <c r="AX122" i="5"/>
  <c r="AX121" i="5"/>
  <c r="AX120" i="5"/>
  <c r="AX119" i="5"/>
  <c r="AX118" i="5"/>
  <c r="AX117" i="5"/>
  <c r="AX116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R128" i="5"/>
  <c r="AR127" i="5"/>
  <c r="AR126" i="5"/>
  <c r="AR125" i="5"/>
  <c r="AR124" i="5"/>
  <c r="AR123" i="5"/>
  <c r="AR122" i="5"/>
  <c r="AR121" i="5"/>
  <c r="AR120" i="5"/>
  <c r="AR119" i="5"/>
  <c r="AR118" i="5"/>
  <c r="AR117" i="5"/>
  <c r="AR116" i="5"/>
  <c r="AO128" i="5"/>
  <c r="AO127" i="5"/>
  <c r="AO126" i="5"/>
  <c r="AO125" i="5"/>
  <c r="AO124" i="5"/>
  <c r="AO123" i="5"/>
  <c r="AO122" i="5"/>
  <c r="AO121" i="5"/>
  <c r="AO120" i="5"/>
  <c r="AO119" i="5"/>
  <c r="AO118" i="5"/>
  <c r="AO117" i="5"/>
  <c r="AO116" i="5"/>
  <c r="AL128" i="5"/>
  <c r="AL127" i="5"/>
  <c r="AL126" i="5"/>
  <c r="AL125" i="5"/>
  <c r="AL124" i="5"/>
  <c r="AL123" i="5"/>
  <c r="AL122" i="5"/>
  <c r="AL121" i="5"/>
  <c r="AL120" i="5"/>
  <c r="AL119" i="5"/>
  <c r="AL118" i="5"/>
  <c r="AL117" i="5"/>
  <c r="AL116" i="5"/>
  <c r="AI128" i="5"/>
  <c r="AI127" i="5"/>
  <c r="AI126" i="5"/>
  <c r="AI125" i="5"/>
  <c r="AI124" i="5"/>
  <c r="AI123" i="5"/>
  <c r="AI122" i="5"/>
  <c r="AI121" i="5"/>
  <c r="AI120" i="5"/>
  <c r="AI119" i="5"/>
  <c r="AI118" i="5"/>
  <c r="AI117" i="5"/>
  <c r="AI116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16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A27" i="5"/>
  <c r="BA26" i="5"/>
  <c r="BA25" i="5"/>
  <c r="BA24" i="5"/>
  <c r="BA23" i="5"/>
  <c r="BA22" i="5"/>
  <c r="BA21" i="5"/>
  <c r="BA20" i="5"/>
  <c r="BA19" i="5"/>
  <c r="BA18" i="5"/>
  <c r="BA17" i="5"/>
  <c r="BA16" i="5"/>
  <c r="BA15" i="5"/>
  <c r="BA14" i="5"/>
  <c r="AX27" i="5"/>
  <c r="AX26" i="5"/>
  <c r="AX25" i="5"/>
  <c r="AX24" i="5"/>
  <c r="AX23" i="5"/>
  <c r="AX22" i="5"/>
  <c r="AX21" i="5"/>
  <c r="AX20" i="5"/>
  <c r="AX19" i="5"/>
  <c r="AX18" i="5"/>
  <c r="AX17" i="5"/>
  <c r="AX16" i="5"/>
  <c r="AX15" i="5"/>
  <c r="AX14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R27" i="5"/>
  <c r="AR26" i="5"/>
  <c r="AR25" i="5"/>
  <c r="AR24" i="5"/>
  <c r="AR23" i="5"/>
  <c r="AR22" i="5"/>
  <c r="AR21" i="5"/>
  <c r="AR20" i="5"/>
  <c r="AR19" i="5"/>
  <c r="AR18" i="5"/>
  <c r="AR17" i="5"/>
  <c r="AR16" i="5"/>
  <c r="AR15" i="5"/>
  <c r="AR14" i="5"/>
  <c r="AO27" i="5"/>
  <c r="AO26" i="5"/>
  <c r="AO25" i="5"/>
  <c r="AO24" i="5"/>
  <c r="AO23" i="5"/>
  <c r="AO22" i="5"/>
  <c r="AO21" i="5"/>
  <c r="AO20" i="5"/>
  <c r="AO19" i="5"/>
  <c r="AO18" i="5"/>
  <c r="AO17" i="5"/>
  <c r="AO16" i="5"/>
  <c r="AO15" i="5"/>
  <c r="AO14" i="5"/>
  <c r="AL27" i="5"/>
  <c r="AL26" i="5"/>
  <c r="AL25" i="5"/>
  <c r="AL24" i="5"/>
  <c r="AL23" i="5"/>
  <c r="AL22" i="5"/>
  <c r="AL21" i="5"/>
  <c r="AL20" i="5"/>
  <c r="AL19" i="5"/>
  <c r="AL18" i="5"/>
  <c r="AL17" i="5"/>
  <c r="AL16" i="5"/>
  <c r="AL15" i="5"/>
  <c r="AL14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AJ28" i="5"/>
  <c r="AK28" i="5"/>
  <c r="AM28" i="5"/>
  <c r="AN28" i="5"/>
  <c r="AP28" i="5"/>
  <c r="AQ28" i="5"/>
  <c r="AS28" i="5"/>
  <c r="AT28" i="5"/>
  <c r="AV28" i="5"/>
  <c r="AW28" i="5"/>
  <c r="AY28" i="5"/>
  <c r="AZ28" i="5"/>
  <c r="BB28" i="5"/>
  <c r="BC28" i="5"/>
  <c r="D28" i="5"/>
  <c r="BB418" i="5"/>
  <c r="AY418" i="5"/>
  <c r="AW418" i="5"/>
  <c r="AV418" i="5"/>
  <c r="AT418" i="5"/>
  <c r="AP418" i="5"/>
  <c r="AH418" i="5"/>
  <c r="AE418" i="5"/>
  <c r="AB418" i="5"/>
  <c r="Y418" i="5"/>
  <c r="X418" i="5"/>
  <c r="V418" i="5"/>
  <c r="O418" i="5"/>
  <c r="L418" i="5"/>
  <c r="J418" i="5"/>
  <c r="BC408" i="5"/>
  <c r="BC409" i="5" s="1"/>
  <c r="BB408" i="5"/>
  <c r="BB409" i="5" s="1"/>
  <c r="AZ408" i="5"/>
  <c r="AZ409" i="5" s="1"/>
  <c r="AY408" i="5"/>
  <c r="AY409" i="5" s="1"/>
  <c r="AW408" i="5"/>
  <c r="AW409" i="5" s="1"/>
  <c r="AV408" i="5"/>
  <c r="AV409" i="5" s="1"/>
  <c r="AT408" i="5"/>
  <c r="AT409" i="5" s="1"/>
  <c r="AS408" i="5"/>
  <c r="AS409" i="5" s="1"/>
  <c r="AQ408" i="5"/>
  <c r="AQ409" i="5" s="1"/>
  <c r="AP408" i="5"/>
  <c r="AP409" i="5" s="1"/>
  <c r="AN408" i="5"/>
  <c r="AN409" i="5" s="1"/>
  <c r="AM408" i="5"/>
  <c r="AM409" i="5" s="1"/>
  <c r="AK408" i="5"/>
  <c r="AK409" i="5" s="1"/>
  <c r="AJ408" i="5"/>
  <c r="AJ409" i="5" s="1"/>
  <c r="AH408" i="5"/>
  <c r="AH409" i="5" s="1"/>
  <c r="AG408" i="5"/>
  <c r="AG409" i="5" s="1"/>
  <c r="AE408" i="5"/>
  <c r="AE409" i="5" s="1"/>
  <c r="AD408" i="5"/>
  <c r="AD409" i="5" s="1"/>
  <c r="AB408" i="5"/>
  <c r="AB409" i="5" s="1"/>
  <c r="AA408" i="5"/>
  <c r="AA409" i="5" s="1"/>
  <c r="Y408" i="5"/>
  <c r="Y409" i="5" s="1"/>
  <c r="X408" i="5"/>
  <c r="X409" i="5" s="1"/>
  <c r="V408" i="5"/>
  <c r="V409" i="5" s="1"/>
  <c r="U408" i="5"/>
  <c r="U409" i="5" s="1"/>
  <c r="S408" i="5"/>
  <c r="S409" i="5" s="1"/>
  <c r="R408" i="5"/>
  <c r="R409" i="5" s="1"/>
  <c r="P408" i="5"/>
  <c r="P409" i="5" s="1"/>
  <c r="O408" i="5"/>
  <c r="O409" i="5" s="1"/>
  <c r="M408" i="5"/>
  <c r="M409" i="5" s="1"/>
  <c r="L409" i="5"/>
  <c r="J408" i="5"/>
  <c r="J409" i="5" s="1"/>
  <c r="I408" i="5"/>
  <c r="I409" i="5" s="1"/>
  <c r="E408" i="5"/>
  <c r="AZ395" i="5"/>
  <c r="AV395" i="5"/>
  <c r="AN395" i="5"/>
  <c r="AJ395" i="5"/>
  <c r="AG395" i="5"/>
  <c r="S395" i="5"/>
  <c r="I395" i="5"/>
  <c r="Y380" i="5"/>
  <c r="J380" i="5"/>
  <c r="BC370" i="5"/>
  <c r="BC371" i="5" s="1"/>
  <c r="BB370" i="5"/>
  <c r="BB371" i="5" s="1"/>
  <c r="AZ370" i="5"/>
  <c r="AZ371" i="5" s="1"/>
  <c r="AY370" i="5"/>
  <c r="AY371" i="5" s="1"/>
  <c r="AW370" i="5"/>
  <c r="AW371" i="5" s="1"/>
  <c r="AV370" i="5"/>
  <c r="AV371" i="5" s="1"/>
  <c r="AT370" i="5"/>
  <c r="AT371" i="5" s="1"/>
  <c r="AS370" i="5"/>
  <c r="AS371" i="5" s="1"/>
  <c r="AQ370" i="5"/>
  <c r="AQ371" i="5" s="1"/>
  <c r="AP370" i="5"/>
  <c r="AP371" i="5" s="1"/>
  <c r="AN370" i="5"/>
  <c r="AN371" i="5" s="1"/>
  <c r="AM370" i="5"/>
  <c r="AM371" i="5" s="1"/>
  <c r="AK370" i="5"/>
  <c r="AK371" i="5" s="1"/>
  <c r="AJ370" i="5"/>
  <c r="AJ371" i="5" s="1"/>
  <c r="AH370" i="5"/>
  <c r="AH371" i="5" s="1"/>
  <c r="AG370" i="5"/>
  <c r="AG371" i="5" s="1"/>
  <c r="AE370" i="5"/>
  <c r="AE371" i="5" s="1"/>
  <c r="AD370" i="5"/>
  <c r="AD371" i="5" s="1"/>
  <c r="AB370" i="5"/>
  <c r="AB371" i="5" s="1"/>
  <c r="AA370" i="5"/>
  <c r="AA371" i="5" s="1"/>
  <c r="Y370" i="5"/>
  <c r="Y371" i="5" s="1"/>
  <c r="X370" i="5"/>
  <c r="X371" i="5" s="1"/>
  <c r="V370" i="5"/>
  <c r="V371" i="5" s="1"/>
  <c r="U370" i="5"/>
  <c r="U371" i="5" s="1"/>
  <c r="S370" i="5"/>
  <c r="S371" i="5" s="1"/>
  <c r="R370" i="5"/>
  <c r="R371" i="5" s="1"/>
  <c r="P370" i="5"/>
  <c r="P371" i="5" s="1"/>
  <c r="O370" i="5"/>
  <c r="O371" i="5" s="1"/>
  <c r="M370" i="5"/>
  <c r="M371" i="5" s="1"/>
  <c r="L370" i="5"/>
  <c r="L371" i="5" s="1"/>
  <c r="J370" i="5"/>
  <c r="J371" i="5" s="1"/>
  <c r="I370" i="5"/>
  <c r="I371" i="5" s="1"/>
  <c r="E370" i="5"/>
  <c r="D370" i="5"/>
  <c r="BC355" i="5"/>
  <c r="BC356" i="5" s="1"/>
  <c r="BB355" i="5"/>
  <c r="BB356" i="5" s="1"/>
  <c r="AZ355" i="5"/>
  <c r="AZ356" i="5" s="1"/>
  <c r="AY355" i="5"/>
  <c r="AY356" i="5" s="1"/>
  <c r="AW355" i="5"/>
  <c r="AW356" i="5" s="1"/>
  <c r="AV355" i="5"/>
  <c r="AV356" i="5" s="1"/>
  <c r="AT355" i="5"/>
  <c r="AT356" i="5" s="1"/>
  <c r="AS355" i="5"/>
  <c r="AS356" i="5" s="1"/>
  <c r="AQ355" i="5"/>
  <c r="AQ356" i="5" s="1"/>
  <c r="AP355" i="5"/>
  <c r="AP356" i="5" s="1"/>
  <c r="AN355" i="5"/>
  <c r="AN356" i="5" s="1"/>
  <c r="AM355" i="5"/>
  <c r="AM356" i="5" s="1"/>
  <c r="AK355" i="5"/>
  <c r="AK356" i="5" s="1"/>
  <c r="AJ355" i="5"/>
  <c r="AJ356" i="5" s="1"/>
  <c r="AH355" i="5"/>
  <c r="AH356" i="5" s="1"/>
  <c r="AG355" i="5"/>
  <c r="AG356" i="5" s="1"/>
  <c r="AE355" i="5"/>
  <c r="AE356" i="5" s="1"/>
  <c r="AD355" i="5"/>
  <c r="AD356" i="5" s="1"/>
  <c r="AB355" i="5"/>
  <c r="AB356" i="5" s="1"/>
  <c r="AA355" i="5"/>
  <c r="AA356" i="5" s="1"/>
  <c r="Y355" i="5"/>
  <c r="Y356" i="5" s="1"/>
  <c r="X355" i="5"/>
  <c r="X356" i="5" s="1"/>
  <c r="V355" i="5"/>
  <c r="V356" i="5" s="1"/>
  <c r="U355" i="5"/>
  <c r="U356" i="5" s="1"/>
  <c r="S355" i="5"/>
  <c r="S356" i="5" s="1"/>
  <c r="R355" i="5"/>
  <c r="R356" i="5" s="1"/>
  <c r="P355" i="5"/>
  <c r="P356" i="5" s="1"/>
  <c r="O355" i="5"/>
  <c r="O356" i="5" s="1"/>
  <c r="M355" i="5"/>
  <c r="M356" i="5" s="1"/>
  <c r="L355" i="5"/>
  <c r="L356" i="5" s="1"/>
  <c r="J355" i="5"/>
  <c r="J356" i="5" s="1"/>
  <c r="I355" i="5"/>
  <c r="I356" i="5" s="1"/>
  <c r="E355" i="5"/>
  <c r="D355" i="5"/>
  <c r="BC341" i="5"/>
  <c r="BC342" i="5" s="1"/>
  <c r="BB341" i="5"/>
  <c r="BB342" i="5" s="1"/>
  <c r="AZ341" i="5"/>
  <c r="AZ342" i="5" s="1"/>
  <c r="AY341" i="5"/>
  <c r="AY342" i="5" s="1"/>
  <c r="AW341" i="5"/>
  <c r="AW342" i="5" s="1"/>
  <c r="AV341" i="5"/>
  <c r="AV342" i="5" s="1"/>
  <c r="AT341" i="5"/>
  <c r="AT342" i="5" s="1"/>
  <c r="AS341" i="5"/>
  <c r="AS342" i="5" s="1"/>
  <c r="AQ341" i="5"/>
  <c r="AQ342" i="5" s="1"/>
  <c r="AP341" i="5"/>
  <c r="AP342" i="5" s="1"/>
  <c r="AN341" i="5"/>
  <c r="AN342" i="5" s="1"/>
  <c r="AM341" i="5"/>
  <c r="AM342" i="5" s="1"/>
  <c r="AK341" i="5"/>
  <c r="AK342" i="5" s="1"/>
  <c r="AJ341" i="5"/>
  <c r="AJ342" i="5" s="1"/>
  <c r="AH341" i="5"/>
  <c r="AH342" i="5" s="1"/>
  <c r="AG341" i="5"/>
  <c r="AG342" i="5" s="1"/>
  <c r="AE341" i="5"/>
  <c r="AE342" i="5" s="1"/>
  <c r="AD341" i="5"/>
  <c r="AD342" i="5" s="1"/>
  <c r="AB341" i="5"/>
  <c r="AB342" i="5" s="1"/>
  <c r="AA341" i="5"/>
  <c r="AA342" i="5" s="1"/>
  <c r="Y341" i="5"/>
  <c r="Y342" i="5" s="1"/>
  <c r="X341" i="5"/>
  <c r="X342" i="5" s="1"/>
  <c r="V341" i="5"/>
  <c r="V342" i="5" s="1"/>
  <c r="U341" i="5"/>
  <c r="U342" i="5" s="1"/>
  <c r="S341" i="5"/>
  <c r="S342" i="5" s="1"/>
  <c r="R341" i="5"/>
  <c r="R342" i="5" s="1"/>
  <c r="P341" i="5"/>
  <c r="P342" i="5" s="1"/>
  <c r="O341" i="5"/>
  <c r="O342" i="5" s="1"/>
  <c r="M341" i="5"/>
  <c r="M342" i="5" s="1"/>
  <c r="L341" i="5"/>
  <c r="L342" i="5" s="1"/>
  <c r="J341" i="5"/>
  <c r="J342" i="5" s="1"/>
  <c r="I341" i="5"/>
  <c r="I342" i="5" s="1"/>
  <c r="E341" i="5"/>
  <c r="BC333" i="5"/>
  <c r="BC334" i="5" s="1"/>
  <c r="BB333" i="5"/>
  <c r="BB334" i="5" s="1"/>
  <c r="AZ333" i="5"/>
  <c r="AZ334" i="5" s="1"/>
  <c r="AY333" i="5"/>
  <c r="AY334" i="5" s="1"/>
  <c r="AW333" i="5"/>
  <c r="AW334" i="5" s="1"/>
  <c r="AV333" i="5"/>
  <c r="AV334" i="5" s="1"/>
  <c r="AT333" i="5"/>
  <c r="AT334" i="5" s="1"/>
  <c r="AS333" i="5"/>
  <c r="AS334" i="5" s="1"/>
  <c r="AQ333" i="5"/>
  <c r="AQ334" i="5" s="1"/>
  <c r="AP333" i="5"/>
  <c r="AP334" i="5" s="1"/>
  <c r="AN333" i="5"/>
  <c r="AN334" i="5" s="1"/>
  <c r="AM333" i="5"/>
  <c r="AM334" i="5" s="1"/>
  <c r="AK333" i="5"/>
  <c r="AK334" i="5" s="1"/>
  <c r="AJ333" i="5"/>
  <c r="AJ334" i="5" s="1"/>
  <c r="AH333" i="5"/>
  <c r="AH334" i="5" s="1"/>
  <c r="AG333" i="5"/>
  <c r="AG334" i="5" s="1"/>
  <c r="AE333" i="5"/>
  <c r="AE334" i="5" s="1"/>
  <c r="AD333" i="5"/>
  <c r="AD334" i="5" s="1"/>
  <c r="AB333" i="5"/>
  <c r="AB334" i="5" s="1"/>
  <c r="AA333" i="5"/>
  <c r="AA334" i="5" s="1"/>
  <c r="Y333" i="5"/>
  <c r="Y334" i="5" s="1"/>
  <c r="X333" i="5"/>
  <c r="X334" i="5" s="1"/>
  <c r="V333" i="5"/>
  <c r="V334" i="5" s="1"/>
  <c r="U333" i="5"/>
  <c r="U334" i="5" s="1"/>
  <c r="S333" i="5"/>
  <c r="S334" i="5" s="1"/>
  <c r="R333" i="5"/>
  <c r="R334" i="5" s="1"/>
  <c r="P333" i="5"/>
  <c r="P334" i="5" s="1"/>
  <c r="O333" i="5"/>
  <c r="O334" i="5" s="1"/>
  <c r="M333" i="5"/>
  <c r="M334" i="5" s="1"/>
  <c r="L333" i="5"/>
  <c r="L334" i="5" s="1"/>
  <c r="J333" i="5"/>
  <c r="J334" i="5" s="1"/>
  <c r="I333" i="5"/>
  <c r="I334" i="5" s="1"/>
  <c r="E333" i="5"/>
  <c r="D333" i="5"/>
  <c r="BC322" i="5"/>
  <c r="BC323" i="5" s="1"/>
  <c r="BB322" i="5"/>
  <c r="BB323" i="5" s="1"/>
  <c r="AZ322" i="5"/>
  <c r="AZ323" i="5" s="1"/>
  <c r="AY322" i="5"/>
  <c r="AY323" i="5" s="1"/>
  <c r="AW322" i="5"/>
  <c r="AW323" i="5" s="1"/>
  <c r="AV322" i="5"/>
  <c r="AV323" i="5" s="1"/>
  <c r="AT322" i="5"/>
  <c r="AT323" i="5" s="1"/>
  <c r="AS322" i="5"/>
  <c r="AS323" i="5" s="1"/>
  <c r="AQ322" i="5"/>
  <c r="AQ323" i="5" s="1"/>
  <c r="AP322" i="5"/>
  <c r="AP323" i="5" s="1"/>
  <c r="AN322" i="5"/>
  <c r="AN323" i="5" s="1"/>
  <c r="AM322" i="5"/>
  <c r="AM323" i="5" s="1"/>
  <c r="AK322" i="5"/>
  <c r="AK323" i="5" s="1"/>
  <c r="AJ322" i="5"/>
  <c r="AJ323" i="5" s="1"/>
  <c r="AH322" i="5"/>
  <c r="AH323" i="5" s="1"/>
  <c r="AG322" i="5"/>
  <c r="AG323" i="5" s="1"/>
  <c r="AE322" i="5"/>
  <c r="AE323" i="5" s="1"/>
  <c r="AD322" i="5"/>
  <c r="AD323" i="5" s="1"/>
  <c r="AB322" i="5"/>
  <c r="AB323" i="5" s="1"/>
  <c r="AA322" i="5"/>
  <c r="AA323" i="5" s="1"/>
  <c r="Y322" i="5"/>
  <c r="Y323" i="5" s="1"/>
  <c r="X322" i="5"/>
  <c r="X323" i="5" s="1"/>
  <c r="V322" i="5"/>
  <c r="V323" i="5" s="1"/>
  <c r="U322" i="5"/>
  <c r="U323" i="5" s="1"/>
  <c r="S322" i="5"/>
  <c r="S323" i="5" s="1"/>
  <c r="R322" i="5"/>
  <c r="R323" i="5" s="1"/>
  <c r="P322" i="5"/>
  <c r="P323" i="5" s="1"/>
  <c r="O322" i="5"/>
  <c r="O323" i="5" s="1"/>
  <c r="M322" i="5"/>
  <c r="M323" i="5" s="1"/>
  <c r="L322" i="5"/>
  <c r="L323" i="5" s="1"/>
  <c r="J322" i="5"/>
  <c r="J323" i="5" s="1"/>
  <c r="I322" i="5"/>
  <c r="I323" i="5" s="1"/>
  <c r="E322" i="5"/>
  <c r="D322" i="5"/>
  <c r="AQ311" i="5"/>
  <c r="BC299" i="5"/>
  <c r="BC300" i="5" s="1"/>
  <c r="BB299" i="5"/>
  <c r="BB300" i="5" s="1"/>
  <c r="AZ299" i="5"/>
  <c r="AZ300" i="5" s="1"/>
  <c r="AY299" i="5"/>
  <c r="AY300" i="5" s="1"/>
  <c r="AW299" i="5"/>
  <c r="AW300" i="5" s="1"/>
  <c r="AV299" i="5"/>
  <c r="AV300" i="5" s="1"/>
  <c r="AT299" i="5"/>
  <c r="AT300" i="5" s="1"/>
  <c r="AS299" i="5"/>
  <c r="AS300" i="5" s="1"/>
  <c r="AQ299" i="5"/>
  <c r="AQ300" i="5" s="1"/>
  <c r="AP299" i="5"/>
  <c r="AP300" i="5" s="1"/>
  <c r="AN299" i="5"/>
  <c r="AN300" i="5" s="1"/>
  <c r="AM299" i="5"/>
  <c r="AM300" i="5" s="1"/>
  <c r="AK299" i="5"/>
  <c r="AK300" i="5" s="1"/>
  <c r="AJ299" i="5"/>
  <c r="AJ300" i="5" s="1"/>
  <c r="AH299" i="5"/>
  <c r="AH300" i="5" s="1"/>
  <c r="AG299" i="5"/>
  <c r="AG300" i="5" s="1"/>
  <c r="AE299" i="5"/>
  <c r="AE300" i="5" s="1"/>
  <c r="AD299" i="5"/>
  <c r="AD300" i="5" s="1"/>
  <c r="AB299" i="5"/>
  <c r="AB300" i="5" s="1"/>
  <c r="AA299" i="5"/>
  <c r="AA300" i="5" s="1"/>
  <c r="Y299" i="5"/>
  <c r="Y300" i="5" s="1"/>
  <c r="X299" i="5"/>
  <c r="X300" i="5" s="1"/>
  <c r="V299" i="5"/>
  <c r="V300" i="5" s="1"/>
  <c r="U299" i="5"/>
  <c r="U300" i="5" s="1"/>
  <c r="S299" i="5"/>
  <c r="S300" i="5" s="1"/>
  <c r="R299" i="5"/>
  <c r="R300" i="5" s="1"/>
  <c r="P299" i="5"/>
  <c r="P300" i="5" s="1"/>
  <c r="O299" i="5"/>
  <c r="O300" i="5" s="1"/>
  <c r="M299" i="5"/>
  <c r="M300" i="5" s="1"/>
  <c r="L299" i="5"/>
  <c r="L300" i="5" s="1"/>
  <c r="J299" i="5"/>
  <c r="J300" i="5" s="1"/>
  <c r="I299" i="5"/>
  <c r="I300" i="5" s="1"/>
  <c r="E299" i="5"/>
  <c r="D299" i="5"/>
  <c r="AG278" i="5"/>
  <c r="P278" i="5"/>
  <c r="BC262" i="5"/>
  <c r="BC263" i="5" s="1"/>
  <c r="BB262" i="5"/>
  <c r="BB263" i="5" s="1"/>
  <c r="AZ262" i="5"/>
  <c r="AZ263" i="5" s="1"/>
  <c r="AY262" i="5"/>
  <c r="AY263" i="5" s="1"/>
  <c r="AW262" i="5"/>
  <c r="AW263" i="5" s="1"/>
  <c r="AV262" i="5"/>
  <c r="AV263" i="5" s="1"/>
  <c r="AT262" i="5"/>
  <c r="AT263" i="5" s="1"/>
  <c r="AS262" i="5"/>
  <c r="AS263" i="5" s="1"/>
  <c r="AQ262" i="5"/>
  <c r="AQ263" i="5" s="1"/>
  <c r="AP262" i="5"/>
  <c r="AP263" i="5" s="1"/>
  <c r="AN262" i="5"/>
  <c r="AN263" i="5" s="1"/>
  <c r="AM262" i="5"/>
  <c r="AM263" i="5" s="1"/>
  <c r="AK262" i="5"/>
  <c r="AK263" i="5" s="1"/>
  <c r="AJ262" i="5"/>
  <c r="AJ263" i="5" s="1"/>
  <c r="AH262" i="5"/>
  <c r="AH263" i="5" s="1"/>
  <c r="AG262" i="5"/>
  <c r="AG263" i="5" s="1"/>
  <c r="AE262" i="5"/>
  <c r="AE263" i="5" s="1"/>
  <c r="AD262" i="5"/>
  <c r="AD263" i="5" s="1"/>
  <c r="AB262" i="5"/>
  <c r="AB263" i="5" s="1"/>
  <c r="AA262" i="5"/>
  <c r="AA263" i="5" s="1"/>
  <c r="Y262" i="5"/>
  <c r="Y263" i="5" s="1"/>
  <c r="X262" i="5"/>
  <c r="X263" i="5" s="1"/>
  <c r="V262" i="5"/>
  <c r="V263" i="5" s="1"/>
  <c r="U262" i="5"/>
  <c r="U263" i="5" s="1"/>
  <c r="S262" i="5"/>
  <c r="S263" i="5" s="1"/>
  <c r="R262" i="5"/>
  <c r="R263" i="5" s="1"/>
  <c r="P262" i="5"/>
  <c r="P263" i="5" s="1"/>
  <c r="O262" i="5"/>
  <c r="O263" i="5" s="1"/>
  <c r="M262" i="5"/>
  <c r="M263" i="5" s="1"/>
  <c r="L262" i="5"/>
  <c r="L263" i="5" s="1"/>
  <c r="J262" i="5"/>
  <c r="J263" i="5" s="1"/>
  <c r="I262" i="5"/>
  <c r="I263" i="5" s="1"/>
  <c r="E262" i="5"/>
  <c r="D262" i="5"/>
  <c r="BC246" i="5"/>
  <c r="BC247" i="5" s="1"/>
  <c r="BB246" i="5"/>
  <c r="BB247" i="5" s="1"/>
  <c r="AZ246" i="5"/>
  <c r="AZ247" i="5" s="1"/>
  <c r="AY246" i="5"/>
  <c r="AY247" i="5" s="1"/>
  <c r="AW246" i="5"/>
  <c r="AW247" i="5" s="1"/>
  <c r="AV246" i="5"/>
  <c r="AV247" i="5" s="1"/>
  <c r="AT246" i="5"/>
  <c r="AT247" i="5" s="1"/>
  <c r="AS246" i="5"/>
  <c r="AS247" i="5" s="1"/>
  <c r="AQ246" i="5"/>
  <c r="AQ247" i="5" s="1"/>
  <c r="AP246" i="5"/>
  <c r="AP247" i="5" s="1"/>
  <c r="AN246" i="5"/>
  <c r="AN247" i="5" s="1"/>
  <c r="AM246" i="5"/>
  <c r="AM247" i="5" s="1"/>
  <c r="AK246" i="5"/>
  <c r="AK247" i="5" s="1"/>
  <c r="AJ246" i="5"/>
  <c r="AJ247" i="5" s="1"/>
  <c r="AH246" i="5"/>
  <c r="AH247" i="5" s="1"/>
  <c r="AG246" i="5"/>
  <c r="AG247" i="5" s="1"/>
  <c r="AE246" i="5"/>
  <c r="AE247" i="5" s="1"/>
  <c r="AD246" i="5"/>
  <c r="AD247" i="5" s="1"/>
  <c r="AB246" i="5"/>
  <c r="AB247" i="5" s="1"/>
  <c r="AA246" i="5"/>
  <c r="AA247" i="5" s="1"/>
  <c r="Y246" i="5"/>
  <c r="Y247" i="5" s="1"/>
  <c r="X246" i="5"/>
  <c r="X247" i="5" s="1"/>
  <c r="V246" i="5"/>
  <c r="V247" i="5" s="1"/>
  <c r="U246" i="5"/>
  <c r="U247" i="5" s="1"/>
  <c r="S246" i="5"/>
  <c r="S247" i="5" s="1"/>
  <c r="R246" i="5"/>
  <c r="R247" i="5" s="1"/>
  <c r="P246" i="5"/>
  <c r="P247" i="5" s="1"/>
  <c r="O246" i="5"/>
  <c r="O247" i="5" s="1"/>
  <c r="M246" i="5"/>
  <c r="M247" i="5" s="1"/>
  <c r="L246" i="5"/>
  <c r="L247" i="5" s="1"/>
  <c r="J246" i="5"/>
  <c r="J247" i="5" s="1"/>
  <c r="I246" i="5"/>
  <c r="I247" i="5" s="1"/>
  <c r="E246" i="5"/>
  <c r="D246" i="5"/>
  <c r="BC231" i="5"/>
  <c r="BC232" i="5" s="1"/>
  <c r="BB231" i="5"/>
  <c r="BB232" i="5" s="1"/>
  <c r="AZ231" i="5"/>
  <c r="AZ232" i="5" s="1"/>
  <c r="AY231" i="5"/>
  <c r="AY232" i="5" s="1"/>
  <c r="AW231" i="5"/>
  <c r="AW232" i="5" s="1"/>
  <c r="AV231" i="5"/>
  <c r="AV232" i="5" s="1"/>
  <c r="AT231" i="5"/>
  <c r="AT232" i="5" s="1"/>
  <c r="AS231" i="5"/>
  <c r="AS232" i="5" s="1"/>
  <c r="AQ231" i="5"/>
  <c r="AQ232" i="5" s="1"/>
  <c r="AP231" i="5"/>
  <c r="AP232" i="5" s="1"/>
  <c r="AN231" i="5"/>
  <c r="AN232" i="5" s="1"/>
  <c r="AM231" i="5"/>
  <c r="AM232" i="5" s="1"/>
  <c r="AK231" i="5"/>
  <c r="AK232" i="5" s="1"/>
  <c r="AJ231" i="5"/>
  <c r="AJ232" i="5" s="1"/>
  <c r="AH231" i="5"/>
  <c r="AH232" i="5" s="1"/>
  <c r="AG231" i="5"/>
  <c r="AG232" i="5" s="1"/>
  <c r="AE231" i="5"/>
  <c r="AE232" i="5" s="1"/>
  <c r="AD231" i="5"/>
  <c r="AD232" i="5" s="1"/>
  <c r="AB231" i="5"/>
  <c r="AB232" i="5" s="1"/>
  <c r="AA231" i="5"/>
  <c r="AA232" i="5" s="1"/>
  <c r="Y231" i="5"/>
  <c r="Y232" i="5" s="1"/>
  <c r="X231" i="5"/>
  <c r="X232" i="5" s="1"/>
  <c r="V231" i="5"/>
  <c r="V232" i="5" s="1"/>
  <c r="U231" i="5"/>
  <c r="U232" i="5" s="1"/>
  <c r="S231" i="5"/>
  <c r="S232" i="5" s="1"/>
  <c r="R231" i="5"/>
  <c r="R232" i="5" s="1"/>
  <c r="P231" i="5"/>
  <c r="P232" i="5" s="1"/>
  <c r="O231" i="5"/>
  <c r="O232" i="5" s="1"/>
  <c r="M231" i="5"/>
  <c r="M232" i="5" s="1"/>
  <c r="L231" i="5"/>
  <c r="L232" i="5" s="1"/>
  <c r="J231" i="5"/>
  <c r="J232" i="5" s="1"/>
  <c r="I231" i="5"/>
  <c r="I232" i="5" s="1"/>
  <c r="E231" i="5"/>
  <c r="BC219" i="5"/>
  <c r="BC220" i="5" s="1"/>
  <c r="BB219" i="5"/>
  <c r="BB220" i="5" s="1"/>
  <c r="AZ219" i="5"/>
  <c r="AZ220" i="5" s="1"/>
  <c r="AY219" i="5"/>
  <c r="AY220" i="5" s="1"/>
  <c r="AW219" i="5"/>
  <c r="AW220" i="5" s="1"/>
  <c r="AV219" i="5"/>
  <c r="AV220" i="5" s="1"/>
  <c r="AT219" i="5"/>
  <c r="AT220" i="5" s="1"/>
  <c r="AS219" i="5"/>
  <c r="AS220" i="5" s="1"/>
  <c r="AQ219" i="5"/>
  <c r="AQ220" i="5" s="1"/>
  <c r="AP219" i="5"/>
  <c r="AP220" i="5" s="1"/>
  <c r="AN219" i="5"/>
  <c r="AN220" i="5" s="1"/>
  <c r="AM219" i="5"/>
  <c r="AM220" i="5" s="1"/>
  <c r="AK219" i="5"/>
  <c r="AK220" i="5" s="1"/>
  <c r="AJ219" i="5"/>
  <c r="AJ220" i="5" s="1"/>
  <c r="AH219" i="5"/>
  <c r="AH220" i="5" s="1"/>
  <c r="AG219" i="5"/>
  <c r="AG220" i="5" s="1"/>
  <c r="AE219" i="5"/>
  <c r="AE220" i="5" s="1"/>
  <c r="AD219" i="5"/>
  <c r="AD220" i="5" s="1"/>
  <c r="AB219" i="5"/>
  <c r="AB220" i="5" s="1"/>
  <c r="AA219" i="5"/>
  <c r="AA220" i="5" s="1"/>
  <c r="Y219" i="5"/>
  <c r="Y220" i="5" s="1"/>
  <c r="X219" i="5"/>
  <c r="X220" i="5" s="1"/>
  <c r="V219" i="5"/>
  <c r="V220" i="5" s="1"/>
  <c r="U219" i="5"/>
  <c r="U220" i="5" s="1"/>
  <c r="S219" i="5"/>
  <c r="S220" i="5" s="1"/>
  <c r="R219" i="5"/>
  <c r="R220" i="5" s="1"/>
  <c r="P219" i="5"/>
  <c r="P220" i="5" s="1"/>
  <c r="O219" i="5"/>
  <c r="O220" i="5" s="1"/>
  <c r="M219" i="5"/>
  <c r="M220" i="5" s="1"/>
  <c r="L219" i="5"/>
  <c r="L220" i="5" s="1"/>
  <c r="J219" i="5"/>
  <c r="J220" i="5" s="1"/>
  <c r="I219" i="5"/>
  <c r="I220" i="5" s="1"/>
  <c r="E219" i="5"/>
  <c r="D219" i="5"/>
  <c r="BC208" i="5"/>
  <c r="BC209" i="5" s="1"/>
  <c r="BB208" i="5"/>
  <c r="BB209" i="5" s="1"/>
  <c r="AZ208" i="5"/>
  <c r="AZ209" i="5" s="1"/>
  <c r="AY208" i="5"/>
  <c r="AY209" i="5" s="1"/>
  <c r="AW208" i="5"/>
  <c r="AW209" i="5" s="1"/>
  <c r="AV208" i="5"/>
  <c r="AV209" i="5" s="1"/>
  <c r="AT208" i="5"/>
  <c r="AT209" i="5" s="1"/>
  <c r="AS208" i="5"/>
  <c r="AS209" i="5" s="1"/>
  <c r="AQ208" i="5"/>
  <c r="AQ209" i="5" s="1"/>
  <c r="AP208" i="5"/>
  <c r="AP209" i="5" s="1"/>
  <c r="AN208" i="5"/>
  <c r="AN209" i="5" s="1"/>
  <c r="AM208" i="5"/>
  <c r="AM209" i="5" s="1"/>
  <c r="AK208" i="5"/>
  <c r="AK209" i="5" s="1"/>
  <c r="AJ208" i="5"/>
  <c r="AJ209" i="5" s="1"/>
  <c r="AH208" i="5"/>
  <c r="AH209" i="5" s="1"/>
  <c r="AG208" i="5"/>
  <c r="AG209" i="5" s="1"/>
  <c r="AE208" i="5"/>
  <c r="AE209" i="5" s="1"/>
  <c r="AD208" i="5"/>
  <c r="AD209" i="5" s="1"/>
  <c r="AB208" i="5"/>
  <c r="AB209" i="5" s="1"/>
  <c r="AA208" i="5"/>
  <c r="AA209" i="5" s="1"/>
  <c r="Y208" i="5"/>
  <c r="Y209" i="5" s="1"/>
  <c r="X208" i="5"/>
  <c r="X209" i="5" s="1"/>
  <c r="V208" i="5"/>
  <c r="V209" i="5" s="1"/>
  <c r="U208" i="5"/>
  <c r="U209" i="5" s="1"/>
  <c r="S208" i="5"/>
  <c r="S209" i="5" s="1"/>
  <c r="R208" i="5"/>
  <c r="R209" i="5" s="1"/>
  <c r="P208" i="5"/>
  <c r="P209" i="5" s="1"/>
  <c r="O208" i="5"/>
  <c r="O209" i="5" s="1"/>
  <c r="M208" i="5"/>
  <c r="M209" i="5" s="1"/>
  <c r="L208" i="5"/>
  <c r="L209" i="5" s="1"/>
  <c r="J208" i="5"/>
  <c r="J209" i="5" s="1"/>
  <c r="I208" i="5"/>
  <c r="I209" i="5" s="1"/>
  <c r="E208" i="5"/>
  <c r="D208" i="5"/>
  <c r="BC196" i="5"/>
  <c r="BC197" i="5" s="1"/>
  <c r="BB196" i="5"/>
  <c r="BB197" i="5" s="1"/>
  <c r="AZ196" i="5"/>
  <c r="AZ197" i="5" s="1"/>
  <c r="AY196" i="5"/>
  <c r="AY197" i="5" s="1"/>
  <c r="AW196" i="5"/>
  <c r="AW197" i="5" s="1"/>
  <c r="AV196" i="5"/>
  <c r="AV197" i="5" s="1"/>
  <c r="AT196" i="5"/>
  <c r="AT197" i="5" s="1"/>
  <c r="AS196" i="5"/>
  <c r="AS197" i="5" s="1"/>
  <c r="AQ196" i="5"/>
  <c r="AQ197" i="5" s="1"/>
  <c r="AP196" i="5"/>
  <c r="AP197" i="5" s="1"/>
  <c r="AN196" i="5"/>
  <c r="AN197" i="5" s="1"/>
  <c r="AM196" i="5"/>
  <c r="AM197" i="5" s="1"/>
  <c r="AK196" i="5"/>
  <c r="AK197" i="5" s="1"/>
  <c r="AJ196" i="5"/>
  <c r="AJ197" i="5" s="1"/>
  <c r="AH196" i="5"/>
  <c r="AH197" i="5" s="1"/>
  <c r="AG196" i="5"/>
  <c r="AG197" i="5" s="1"/>
  <c r="AE196" i="5"/>
  <c r="AE197" i="5" s="1"/>
  <c r="AD196" i="5"/>
  <c r="AD197" i="5" s="1"/>
  <c r="AB196" i="5"/>
  <c r="AB197" i="5" s="1"/>
  <c r="AA196" i="5"/>
  <c r="AA197" i="5" s="1"/>
  <c r="Y196" i="5"/>
  <c r="Y197" i="5" s="1"/>
  <c r="X196" i="5"/>
  <c r="X197" i="5" s="1"/>
  <c r="V196" i="5"/>
  <c r="V197" i="5" s="1"/>
  <c r="U196" i="5"/>
  <c r="U197" i="5" s="1"/>
  <c r="S196" i="5"/>
  <c r="S197" i="5" s="1"/>
  <c r="R196" i="5"/>
  <c r="R197" i="5" s="1"/>
  <c r="P196" i="5"/>
  <c r="P197" i="5" s="1"/>
  <c r="O196" i="5"/>
  <c r="O197" i="5" s="1"/>
  <c r="M196" i="5"/>
  <c r="M197" i="5" s="1"/>
  <c r="L196" i="5"/>
  <c r="L197" i="5" s="1"/>
  <c r="J196" i="5"/>
  <c r="J197" i="5" s="1"/>
  <c r="I196" i="5"/>
  <c r="I197" i="5" s="1"/>
  <c r="E196" i="5"/>
  <c r="D196" i="5"/>
  <c r="BC174" i="5"/>
  <c r="BC175" i="5" s="1"/>
  <c r="BB174" i="5"/>
  <c r="BB175" i="5" s="1"/>
  <c r="AZ174" i="5"/>
  <c r="AZ175" i="5" s="1"/>
  <c r="AY174" i="5"/>
  <c r="AY175" i="5" s="1"/>
  <c r="AW174" i="5"/>
  <c r="AW175" i="5" s="1"/>
  <c r="AV174" i="5"/>
  <c r="AV175" i="5" s="1"/>
  <c r="AT174" i="5"/>
  <c r="AT175" i="5" s="1"/>
  <c r="AS174" i="5"/>
  <c r="AS175" i="5" s="1"/>
  <c r="AQ174" i="5"/>
  <c r="AQ175" i="5" s="1"/>
  <c r="AP174" i="5"/>
  <c r="AP175" i="5" s="1"/>
  <c r="AN174" i="5"/>
  <c r="AN175" i="5" s="1"/>
  <c r="AM174" i="5"/>
  <c r="AM175" i="5" s="1"/>
  <c r="AK174" i="5"/>
  <c r="AK175" i="5" s="1"/>
  <c r="AJ174" i="5"/>
  <c r="AJ175" i="5" s="1"/>
  <c r="AH174" i="5"/>
  <c r="AH175" i="5" s="1"/>
  <c r="AG174" i="5"/>
  <c r="AG175" i="5" s="1"/>
  <c r="AE174" i="5"/>
  <c r="AE175" i="5" s="1"/>
  <c r="AD174" i="5"/>
  <c r="AD175" i="5" s="1"/>
  <c r="AB174" i="5"/>
  <c r="AB175" i="5" s="1"/>
  <c r="AA174" i="5"/>
  <c r="AA175" i="5" s="1"/>
  <c r="Y174" i="5"/>
  <c r="Y175" i="5" s="1"/>
  <c r="X174" i="5"/>
  <c r="X175" i="5" s="1"/>
  <c r="V174" i="5"/>
  <c r="V175" i="5" s="1"/>
  <c r="U174" i="5"/>
  <c r="U175" i="5" s="1"/>
  <c r="S174" i="5"/>
  <c r="S175" i="5" s="1"/>
  <c r="R174" i="5"/>
  <c r="R175" i="5" s="1"/>
  <c r="P174" i="5"/>
  <c r="P175" i="5" s="1"/>
  <c r="O174" i="5"/>
  <c r="O175" i="5" s="1"/>
  <c r="M174" i="5"/>
  <c r="M175" i="5" s="1"/>
  <c r="L174" i="5"/>
  <c r="L175" i="5" s="1"/>
  <c r="I174" i="5"/>
  <c r="I175" i="5" s="1"/>
  <c r="BC159" i="5"/>
  <c r="BC160" i="5" s="1"/>
  <c r="BB159" i="5"/>
  <c r="BB160" i="5" s="1"/>
  <c r="AZ159" i="5"/>
  <c r="AZ160" i="5" s="1"/>
  <c r="AY159" i="5"/>
  <c r="AY160" i="5" s="1"/>
  <c r="AW159" i="5"/>
  <c r="AW160" i="5" s="1"/>
  <c r="AV159" i="5"/>
  <c r="AV160" i="5" s="1"/>
  <c r="AT159" i="5"/>
  <c r="AT160" i="5" s="1"/>
  <c r="AS159" i="5"/>
  <c r="AS160" i="5" s="1"/>
  <c r="AQ159" i="5"/>
  <c r="AQ160" i="5" s="1"/>
  <c r="AP159" i="5"/>
  <c r="AP160" i="5" s="1"/>
  <c r="AN159" i="5"/>
  <c r="AN160" i="5" s="1"/>
  <c r="AM159" i="5"/>
  <c r="AM160" i="5" s="1"/>
  <c r="AK159" i="5"/>
  <c r="AK160" i="5" s="1"/>
  <c r="AJ159" i="5"/>
  <c r="AJ160" i="5" s="1"/>
  <c r="AH159" i="5"/>
  <c r="AH160" i="5" s="1"/>
  <c r="AG159" i="5"/>
  <c r="AG160" i="5" s="1"/>
  <c r="AE159" i="5"/>
  <c r="AE160" i="5" s="1"/>
  <c r="AD159" i="5"/>
  <c r="AD160" i="5" s="1"/>
  <c r="AB159" i="5"/>
  <c r="AB160" i="5" s="1"/>
  <c r="AA159" i="5"/>
  <c r="AA160" i="5" s="1"/>
  <c r="Y159" i="5"/>
  <c r="Y160" i="5" s="1"/>
  <c r="X159" i="5"/>
  <c r="X160" i="5" s="1"/>
  <c r="V159" i="5"/>
  <c r="V160" i="5" s="1"/>
  <c r="U159" i="5"/>
  <c r="U160" i="5" s="1"/>
  <c r="S159" i="5"/>
  <c r="S160" i="5" s="1"/>
  <c r="R159" i="5"/>
  <c r="R160" i="5" s="1"/>
  <c r="P159" i="5"/>
  <c r="P160" i="5" s="1"/>
  <c r="O159" i="5"/>
  <c r="O160" i="5" s="1"/>
  <c r="M159" i="5"/>
  <c r="M160" i="5" s="1"/>
  <c r="L159" i="5"/>
  <c r="L160" i="5" s="1"/>
  <c r="J159" i="5"/>
  <c r="J160" i="5" s="1"/>
  <c r="I159" i="5"/>
  <c r="I160" i="5" s="1"/>
  <c r="E159" i="5"/>
  <c r="D159" i="5"/>
  <c r="D145" i="5"/>
  <c r="BC129" i="5"/>
  <c r="BC130" i="5" s="1"/>
  <c r="BB129" i="5"/>
  <c r="BB130" i="5" s="1"/>
  <c r="AZ129" i="5"/>
  <c r="AZ130" i="5" s="1"/>
  <c r="AY129" i="5"/>
  <c r="AY130" i="5" s="1"/>
  <c r="AW129" i="5"/>
  <c r="AW130" i="5" s="1"/>
  <c r="AV129" i="5"/>
  <c r="AV130" i="5" s="1"/>
  <c r="AT129" i="5"/>
  <c r="AT130" i="5" s="1"/>
  <c r="AS129" i="5"/>
  <c r="AS130" i="5" s="1"/>
  <c r="AQ129" i="5"/>
  <c r="AQ130" i="5" s="1"/>
  <c r="AP129" i="5"/>
  <c r="AP130" i="5" s="1"/>
  <c r="AN129" i="5"/>
  <c r="AN130" i="5" s="1"/>
  <c r="AM129" i="5"/>
  <c r="AM130" i="5" s="1"/>
  <c r="AK129" i="5"/>
  <c r="AK130" i="5" s="1"/>
  <c r="AJ129" i="5"/>
  <c r="AJ130" i="5" s="1"/>
  <c r="AH129" i="5"/>
  <c r="AH130" i="5" s="1"/>
  <c r="AG129" i="5"/>
  <c r="AG130" i="5" s="1"/>
  <c r="AE129" i="5"/>
  <c r="AE130" i="5" s="1"/>
  <c r="AD129" i="5"/>
  <c r="AD130" i="5" s="1"/>
  <c r="AB129" i="5"/>
  <c r="AB130" i="5" s="1"/>
  <c r="AA129" i="5"/>
  <c r="AA130" i="5" s="1"/>
  <c r="Y129" i="5"/>
  <c r="Y130" i="5" s="1"/>
  <c r="X129" i="5"/>
  <c r="X130" i="5" s="1"/>
  <c r="V129" i="5"/>
  <c r="V130" i="5" s="1"/>
  <c r="U129" i="5"/>
  <c r="U130" i="5" s="1"/>
  <c r="S129" i="5"/>
  <c r="S130" i="5" s="1"/>
  <c r="R129" i="5"/>
  <c r="R130" i="5" s="1"/>
  <c r="P129" i="5"/>
  <c r="O129" i="5"/>
  <c r="O130" i="5" s="1"/>
  <c r="M129" i="5"/>
  <c r="M130" i="5" s="1"/>
  <c r="L129" i="5"/>
  <c r="L130" i="5" s="1"/>
  <c r="J129" i="5"/>
  <c r="J130" i="5" s="1"/>
  <c r="I129" i="5"/>
  <c r="I130" i="5" s="1"/>
  <c r="E129" i="5"/>
  <c r="D129" i="5"/>
  <c r="Z379" i="5"/>
  <c r="Z380" i="5" s="1"/>
  <c r="AR341" i="5"/>
  <c r="AR342" i="5" s="1"/>
  <c r="K379" i="5"/>
  <c r="K380" i="5" s="1"/>
  <c r="AM29" i="5"/>
  <c r="AM109" i="5" s="1"/>
  <c r="O29" i="5"/>
  <c r="O109" i="5" s="1"/>
  <c r="AK29" i="5"/>
  <c r="AK109" i="5" s="1"/>
  <c r="P29" i="5"/>
  <c r="P109" i="5" s="1"/>
  <c r="AN29" i="5"/>
  <c r="AN109" i="5" s="1"/>
  <c r="BB146" i="5"/>
  <c r="AA29" i="5"/>
  <c r="AA109" i="5" s="1"/>
  <c r="AB29" i="5"/>
  <c r="AB109" i="5" s="1"/>
  <c r="BB421" i="5" l="1"/>
  <c r="AV421" i="5"/>
  <c r="AJ421" i="5"/>
  <c r="X421" i="5"/>
  <c r="L421" i="5"/>
  <c r="P110" i="5"/>
  <c r="D108" i="5"/>
  <c r="D426" i="5" s="1"/>
  <c r="D420" i="5"/>
  <c r="AS421" i="5"/>
  <c r="AG421" i="5"/>
  <c r="U421" i="5"/>
  <c r="I421" i="5"/>
  <c r="AI379" i="5"/>
  <c r="AI380" i="5" s="1"/>
  <c r="V421" i="5"/>
  <c r="BC421" i="5"/>
  <c r="BC422" i="5" s="1"/>
  <c r="AQ421" i="5"/>
  <c r="AE421" i="5"/>
  <c r="S421" i="5"/>
  <c r="E108" i="5"/>
  <c r="E420" i="5"/>
  <c r="BF110" i="5"/>
  <c r="BF427" i="5"/>
  <c r="BF428" i="5" s="1"/>
  <c r="AH421" i="5"/>
  <c r="AH422" i="5" s="1"/>
  <c r="AK110" i="5"/>
  <c r="R421" i="5"/>
  <c r="AB110" i="5"/>
  <c r="AB427" i="5"/>
  <c r="AB428" i="5" s="1"/>
  <c r="O110" i="5"/>
  <c r="AZ421" i="5"/>
  <c r="AZ422" i="5" s="1"/>
  <c r="AN108" i="5"/>
  <c r="AN421" i="5"/>
  <c r="AN427" i="5" s="1"/>
  <c r="AN428" i="5" s="1"/>
  <c r="AB108" i="5"/>
  <c r="AB421" i="5"/>
  <c r="P108" i="5"/>
  <c r="P426" i="5" s="1"/>
  <c r="P421" i="5"/>
  <c r="P427" i="5" s="1"/>
  <c r="P428" i="5" s="1"/>
  <c r="BE426" i="5"/>
  <c r="AN110" i="5"/>
  <c r="AT421" i="5"/>
  <c r="AP421" i="5"/>
  <c r="AP422" i="5" s="1"/>
  <c r="AM110" i="5"/>
  <c r="AY421" i="5"/>
  <c r="AM108" i="5"/>
  <c r="AM421" i="5"/>
  <c r="AM427" i="5" s="1"/>
  <c r="AM428" i="5" s="1"/>
  <c r="AA108" i="5"/>
  <c r="AA421" i="5"/>
  <c r="O108" i="5"/>
  <c r="O421" i="5"/>
  <c r="O427" i="5" s="1"/>
  <c r="O428" i="5" s="1"/>
  <c r="BE110" i="5"/>
  <c r="BE427" i="5"/>
  <c r="BE428" i="5" s="1"/>
  <c r="J421" i="5"/>
  <c r="AD421" i="5"/>
  <c r="AD422" i="5" s="1"/>
  <c r="AA110" i="5"/>
  <c r="AA427" i="5"/>
  <c r="AA428" i="5" s="1"/>
  <c r="AW421" i="5"/>
  <c r="AK108" i="5"/>
  <c r="AK421" i="5"/>
  <c r="AK422" i="5" s="1"/>
  <c r="Y108" i="5"/>
  <c r="Y421" i="5"/>
  <c r="M421" i="5"/>
  <c r="M422" i="5" s="1"/>
  <c r="Q310" i="5"/>
  <c r="Q311" i="5" s="1"/>
  <c r="T310" i="5"/>
  <c r="T311" i="5" s="1"/>
  <c r="AL310" i="5"/>
  <c r="AL311" i="5" s="1"/>
  <c r="AR310" i="5"/>
  <c r="AR311" i="5" s="1"/>
  <c r="AF322" i="5"/>
  <c r="AF323" i="5" s="1"/>
  <c r="T333" i="5"/>
  <c r="T334" i="5" s="1"/>
  <c r="AO333" i="5"/>
  <c r="AO334" i="5" s="1"/>
  <c r="AR333" i="5"/>
  <c r="AR334" i="5" s="1"/>
  <c r="BD355" i="5"/>
  <c r="BD356" i="5" s="1"/>
  <c r="W379" i="5"/>
  <c r="W380" i="5" s="1"/>
  <c r="AC394" i="5"/>
  <c r="AC395" i="5" s="1"/>
  <c r="K408" i="5"/>
  <c r="K409" i="5" s="1"/>
  <c r="BD310" i="5"/>
  <c r="BD311" i="5" s="1"/>
  <c r="K355" i="5"/>
  <c r="K356" i="5" s="1"/>
  <c r="AF394" i="5"/>
  <c r="AF395" i="5" s="1"/>
  <c r="AT29" i="5"/>
  <c r="AT109" i="5" s="1"/>
  <c r="AT108" i="5"/>
  <c r="AT426" i="5" s="1"/>
  <c r="AH29" i="5"/>
  <c r="AH109" i="5" s="1"/>
  <c r="AH108" i="5"/>
  <c r="V29" i="5"/>
  <c r="V109" i="5" s="1"/>
  <c r="V108" i="5"/>
  <c r="V426" i="5" s="1"/>
  <c r="J29" i="5"/>
  <c r="J109" i="5" s="1"/>
  <c r="J108" i="5"/>
  <c r="J426" i="5" s="1"/>
  <c r="BG109" i="5"/>
  <c r="BG108" i="5"/>
  <c r="X29" i="5"/>
  <c r="X109" i="5" s="1"/>
  <c r="X108" i="5"/>
  <c r="X426" i="5" s="1"/>
  <c r="Y29" i="5"/>
  <c r="Y109" i="5" s="1"/>
  <c r="U29" i="5"/>
  <c r="U109" i="5" s="1"/>
  <c r="U108" i="5"/>
  <c r="U426" i="5" s="1"/>
  <c r="BC29" i="5"/>
  <c r="BC109" i="5" s="1"/>
  <c r="BC108" i="5"/>
  <c r="AQ29" i="5"/>
  <c r="AQ109" i="5" s="1"/>
  <c r="AQ108" i="5"/>
  <c r="AQ426" i="5" s="1"/>
  <c r="AE29" i="5"/>
  <c r="AE109" i="5" s="1"/>
  <c r="AE108" i="5"/>
  <c r="AE426" i="5" s="1"/>
  <c r="S29" i="5"/>
  <c r="S109" i="5" s="1"/>
  <c r="S108" i="5"/>
  <c r="S426" i="5" s="1"/>
  <c r="L29" i="5"/>
  <c r="L109" i="5" s="1"/>
  <c r="L108" i="5"/>
  <c r="AS29" i="5"/>
  <c r="AS109" i="5" s="1"/>
  <c r="AS108" i="5"/>
  <c r="AS426" i="5" s="1"/>
  <c r="BB29" i="5"/>
  <c r="BB109" i="5" s="1"/>
  <c r="BB108" i="5"/>
  <c r="BB426" i="5" s="1"/>
  <c r="AP29" i="5"/>
  <c r="AP109" i="5" s="1"/>
  <c r="AP108" i="5"/>
  <c r="AP426" i="5" s="1"/>
  <c r="AD29" i="5"/>
  <c r="AD109" i="5" s="1"/>
  <c r="AD108" i="5"/>
  <c r="R29" i="5"/>
  <c r="R109" i="5" s="1"/>
  <c r="R108" i="5"/>
  <c r="R426" i="5" s="1"/>
  <c r="Q196" i="5"/>
  <c r="Q197" i="5" s="1"/>
  <c r="AF219" i="5"/>
  <c r="AF220" i="5" s="1"/>
  <c r="N262" i="5"/>
  <c r="N263" i="5" s="1"/>
  <c r="AU262" i="5"/>
  <c r="AU263" i="5" s="1"/>
  <c r="AW29" i="5"/>
  <c r="AW109" i="5" s="1"/>
  <c r="AW108" i="5"/>
  <c r="AW426" i="5" s="1"/>
  <c r="M29" i="5"/>
  <c r="M109" i="5" s="1"/>
  <c r="M108" i="5"/>
  <c r="AJ29" i="5"/>
  <c r="AJ109" i="5" s="1"/>
  <c r="AJ108" i="5"/>
  <c r="AJ426" i="5" s="1"/>
  <c r="AG29" i="5"/>
  <c r="AG109" i="5" s="1"/>
  <c r="AG108" i="5"/>
  <c r="AG426" i="5" s="1"/>
  <c r="AZ29" i="5"/>
  <c r="AZ109" i="5" s="1"/>
  <c r="AZ108" i="5"/>
  <c r="AV29" i="5"/>
  <c r="AV109" i="5" s="1"/>
  <c r="AV108" i="5"/>
  <c r="AV426" i="5" s="1"/>
  <c r="I29" i="5"/>
  <c r="I109" i="5" s="1"/>
  <c r="I108" i="5"/>
  <c r="I426" i="5" s="1"/>
  <c r="AY29" i="5"/>
  <c r="AY109" i="5" s="1"/>
  <c r="AY108" i="5"/>
  <c r="AY426" i="5" s="1"/>
  <c r="T417" i="5"/>
  <c r="T418" i="5" s="1"/>
  <c r="AI417" i="5"/>
  <c r="AI418" i="5" s="1"/>
  <c r="K196" i="5"/>
  <c r="K197" i="5" s="1"/>
  <c r="W196" i="5"/>
  <c r="W197" i="5" s="1"/>
  <c r="AC196" i="5"/>
  <c r="AC197" i="5" s="1"/>
  <c r="AI196" i="5"/>
  <c r="AI197" i="5" s="1"/>
  <c r="AO196" i="5"/>
  <c r="AO197" i="5" s="1"/>
  <c r="AU196" i="5"/>
  <c r="AU197" i="5" s="1"/>
  <c r="BA196" i="5"/>
  <c r="BA197" i="5" s="1"/>
  <c r="Q219" i="5"/>
  <c r="Q220" i="5" s="1"/>
  <c r="AO219" i="5"/>
  <c r="AO220" i="5" s="1"/>
  <c r="AO129" i="5"/>
  <c r="AO130" i="5" s="1"/>
  <c r="AX129" i="5"/>
  <c r="AX130" i="5" s="1"/>
  <c r="BD129" i="5"/>
  <c r="BD130" i="5" s="1"/>
  <c r="Z145" i="5"/>
  <c r="Z146" i="5" s="1"/>
  <c r="AR145" i="5"/>
  <c r="AR146" i="5" s="1"/>
  <c r="AO159" i="5"/>
  <c r="AO160" i="5" s="1"/>
  <c r="BA159" i="5"/>
  <c r="BA160" i="5" s="1"/>
  <c r="N196" i="5"/>
  <c r="N197" i="5" s="1"/>
  <c r="T196" i="5"/>
  <c r="T197" i="5" s="1"/>
  <c r="Z196" i="5"/>
  <c r="Z197" i="5" s="1"/>
  <c r="AF196" i="5"/>
  <c r="AF197" i="5" s="1"/>
  <c r="AL196" i="5"/>
  <c r="AL197" i="5" s="1"/>
  <c r="AR196" i="5"/>
  <c r="AR197" i="5" s="1"/>
  <c r="AX196" i="5"/>
  <c r="AX197" i="5" s="1"/>
  <c r="BD196" i="5"/>
  <c r="BD197" i="5" s="1"/>
  <c r="Q208" i="5"/>
  <c r="Q209" i="5" s="1"/>
  <c r="BD219" i="5"/>
  <c r="BD220" i="5" s="1"/>
  <c r="Q277" i="5"/>
  <c r="Q278" i="5" s="1"/>
  <c r="W277" i="5"/>
  <c r="W278" i="5" s="1"/>
  <c r="AX277" i="5"/>
  <c r="AX278" i="5" s="1"/>
  <c r="AX299" i="5"/>
  <c r="AX300" i="5" s="1"/>
  <c r="AC417" i="5"/>
  <c r="AC418" i="5" s="1"/>
  <c r="BA417" i="5"/>
  <c r="BA418" i="5" s="1"/>
  <c r="AF129" i="5"/>
  <c r="AF130" i="5" s="1"/>
  <c r="BA129" i="5"/>
  <c r="BA130" i="5" s="1"/>
  <c r="Z159" i="5"/>
  <c r="Z160" i="5" s="1"/>
  <c r="AR159" i="5"/>
  <c r="AR160" i="5" s="1"/>
  <c r="AU159" i="5"/>
  <c r="AU160" i="5" s="1"/>
  <c r="BD159" i="5"/>
  <c r="BD160" i="5" s="1"/>
  <c r="K174" i="5"/>
  <c r="K175" i="5" s="1"/>
  <c r="T174" i="5"/>
  <c r="T175" i="5" s="1"/>
  <c r="AC174" i="5"/>
  <c r="AC175" i="5" s="1"/>
  <c r="BD174" i="5"/>
  <c r="BD175" i="5" s="1"/>
  <c r="T188" i="5"/>
  <c r="T189" i="5" s="1"/>
  <c r="W188" i="5"/>
  <c r="W189" i="5" s="1"/>
  <c r="AL188" i="5"/>
  <c r="AL189" i="5" s="1"/>
  <c r="N208" i="5"/>
  <c r="N209" i="5" s="1"/>
  <c r="AL208" i="5"/>
  <c r="AL209" i="5" s="1"/>
  <c r="AO208" i="5"/>
  <c r="AO209" i="5" s="1"/>
  <c r="AR208" i="5"/>
  <c r="AR209" i="5" s="1"/>
  <c r="N219" i="5"/>
  <c r="N220" i="5" s="1"/>
  <c r="AC219" i="5"/>
  <c r="AC220" i="5" s="1"/>
  <c r="Z231" i="5"/>
  <c r="Z232" i="5" s="1"/>
  <c r="AI231" i="5"/>
  <c r="AI232" i="5" s="1"/>
  <c r="AL231" i="5"/>
  <c r="AL232" i="5" s="1"/>
  <c r="AU231" i="5"/>
  <c r="AU232" i="5" s="1"/>
  <c r="AX231" i="5"/>
  <c r="AX232" i="5" s="1"/>
  <c r="BA231" i="5"/>
  <c r="BA232" i="5" s="1"/>
  <c r="N246" i="5"/>
  <c r="N247" i="5" s="1"/>
  <c r="W246" i="5"/>
  <c r="W247" i="5" s="1"/>
  <c r="Z246" i="5"/>
  <c r="Z247" i="5" s="1"/>
  <c r="AC246" i="5"/>
  <c r="AC247" i="5" s="1"/>
  <c r="AL246" i="5"/>
  <c r="AL247" i="5" s="1"/>
  <c r="AX246" i="5"/>
  <c r="AX247" i="5" s="1"/>
  <c r="Q262" i="5"/>
  <c r="Q263" i="5" s="1"/>
  <c r="T262" i="5"/>
  <c r="T263" i="5" s="1"/>
  <c r="W262" i="5"/>
  <c r="W263" i="5" s="1"/>
  <c r="AI262" i="5"/>
  <c r="AI263" i="5" s="1"/>
  <c r="AL262" i="5"/>
  <c r="AL263" i="5" s="1"/>
  <c r="AR262" i="5"/>
  <c r="AR263" i="5" s="1"/>
  <c r="T379" i="5"/>
  <c r="T380" i="5" s="1"/>
  <c r="AC379" i="5"/>
  <c r="AC380" i="5" s="1"/>
  <c r="AR379" i="5"/>
  <c r="AR380" i="5" s="1"/>
  <c r="BA379" i="5"/>
  <c r="BA380" i="5" s="1"/>
  <c r="AC310" i="5"/>
  <c r="AC311" i="5" s="1"/>
  <c r="BA310" i="5"/>
  <c r="BA311" i="5" s="1"/>
  <c r="K129" i="5"/>
  <c r="K130" i="5" s="1"/>
  <c r="N129" i="5"/>
  <c r="N130" i="5" s="1"/>
  <c r="Q129" i="5"/>
  <c r="Q130" i="5" s="1"/>
  <c r="T129" i="5"/>
  <c r="T130" i="5" s="1"/>
  <c r="W129" i="5"/>
  <c r="W130" i="5" s="1"/>
  <c r="Z129" i="5"/>
  <c r="Z130" i="5" s="1"/>
  <c r="AC129" i="5"/>
  <c r="AC130" i="5" s="1"/>
  <c r="AL129" i="5"/>
  <c r="AL130" i="5" s="1"/>
  <c r="AR129" i="5"/>
  <c r="AR130" i="5" s="1"/>
  <c r="AU129" i="5"/>
  <c r="AU130" i="5" s="1"/>
  <c r="K145" i="5"/>
  <c r="K146" i="5" s="1"/>
  <c r="N145" i="5"/>
  <c r="N146" i="5" s="1"/>
  <c r="Q145" i="5"/>
  <c r="T145" i="5"/>
  <c r="T146" i="5" s="1"/>
  <c r="W145" i="5"/>
  <c r="W146" i="5" s="1"/>
  <c r="AC145" i="5"/>
  <c r="AC146" i="5" s="1"/>
  <c r="AF145" i="5"/>
  <c r="AF146" i="5" s="1"/>
  <c r="AI145" i="5"/>
  <c r="AI146" i="5" s="1"/>
  <c r="AL145" i="5"/>
  <c r="AL146" i="5" s="1"/>
  <c r="AO145" i="5"/>
  <c r="AO146" i="5" s="1"/>
  <c r="AU145" i="5"/>
  <c r="AU146" i="5" s="1"/>
  <c r="AX145" i="5"/>
  <c r="AX146" i="5" s="1"/>
  <c r="BA145" i="5"/>
  <c r="BA146" i="5" s="1"/>
  <c r="BD145" i="5"/>
  <c r="BD146" i="5" s="1"/>
  <c r="K159" i="5"/>
  <c r="K160" i="5" s="1"/>
  <c r="N159" i="5"/>
  <c r="N160" i="5" s="1"/>
  <c r="Q159" i="5"/>
  <c r="Q160" i="5" s="1"/>
  <c r="T159" i="5"/>
  <c r="T160" i="5" s="1"/>
  <c r="W159" i="5"/>
  <c r="W160" i="5" s="1"/>
  <c r="AC159" i="5"/>
  <c r="AC160" i="5" s="1"/>
  <c r="AF159" i="5"/>
  <c r="AF160" i="5" s="1"/>
  <c r="P422" i="5"/>
  <c r="K277" i="5"/>
  <c r="K278" i="5" s="1"/>
  <c r="N277" i="5"/>
  <c r="N278" i="5" s="1"/>
  <c r="T277" i="5"/>
  <c r="T278" i="5" s="1"/>
  <c r="Z277" i="5"/>
  <c r="Z278" i="5" s="1"/>
  <c r="AC277" i="5"/>
  <c r="AC278" i="5" s="1"/>
  <c r="AF277" i="5"/>
  <c r="AF278" i="5" s="1"/>
  <c r="AI277" i="5"/>
  <c r="AI278" i="5" s="1"/>
  <c r="AL277" i="5"/>
  <c r="AL278" i="5" s="1"/>
  <c r="AO277" i="5"/>
  <c r="AO278" i="5" s="1"/>
  <c r="AR277" i="5"/>
  <c r="AR278" i="5" s="1"/>
  <c r="AU277" i="5"/>
  <c r="AU278" i="5" s="1"/>
  <c r="BA277" i="5"/>
  <c r="BA278" i="5" s="1"/>
  <c r="BD277" i="5"/>
  <c r="BD278" i="5" s="1"/>
  <c r="N299" i="5"/>
  <c r="N300" i="5" s="1"/>
  <c r="Q299" i="5"/>
  <c r="Q300" i="5" s="1"/>
  <c r="T299" i="5"/>
  <c r="T300" i="5" s="1"/>
  <c r="W299" i="5"/>
  <c r="W300" i="5" s="1"/>
  <c r="Z299" i="5"/>
  <c r="Z300" i="5" s="1"/>
  <c r="AC299" i="5"/>
  <c r="AC300" i="5" s="1"/>
  <c r="AF299" i="5"/>
  <c r="AF300" i="5" s="1"/>
  <c r="AI299" i="5"/>
  <c r="AI300" i="5" s="1"/>
  <c r="AL299" i="5"/>
  <c r="AL300" i="5" s="1"/>
  <c r="AO299" i="5"/>
  <c r="AO300" i="5" s="1"/>
  <c r="AR299" i="5"/>
  <c r="AR300" i="5" s="1"/>
  <c r="AU299" i="5"/>
  <c r="AU300" i="5" s="1"/>
  <c r="BA299" i="5"/>
  <c r="BA300" i="5" s="1"/>
  <c r="BD299" i="5"/>
  <c r="BD300" i="5" s="1"/>
  <c r="K310" i="5"/>
  <c r="K311" i="5" s="1"/>
  <c r="N310" i="5"/>
  <c r="N311" i="5" s="1"/>
  <c r="W310" i="5"/>
  <c r="W311" i="5" s="1"/>
  <c r="Z310" i="5"/>
  <c r="Z311" i="5" s="1"/>
  <c r="AF310" i="5"/>
  <c r="AF311" i="5" s="1"/>
  <c r="AI310" i="5"/>
  <c r="AI311" i="5" s="1"/>
  <c r="AO310" i="5"/>
  <c r="AO311" i="5" s="1"/>
  <c r="AU310" i="5"/>
  <c r="AU311" i="5" s="1"/>
  <c r="AX310" i="5"/>
  <c r="AX311" i="5" s="1"/>
  <c r="K322" i="5"/>
  <c r="K323" i="5" s="1"/>
  <c r="AI159" i="5"/>
  <c r="AI160" i="5" s="1"/>
  <c r="AL159" i="5"/>
  <c r="AL160" i="5" s="1"/>
  <c r="AX159" i="5"/>
  <c r="AX160" i="5" s="1"/>
  <c r="N174" i="5"/>
  <c r="N175" i="5" s="1"/>
  <c r="Q174" i="5"/>
  <c r="Q175" i="5" s="1"/>
  <c r="W174" i="5"/>
  <c r="W175" i="5" s="1"/>
  <c r="Z174" i="5"/>
  <c r="Z175" i="5" s="1"/>
  <c r="AF174" i="5"/>
  <c r="AF175" i="5" s="1"/>
  <c r="AI174" i="5"/>
  <c r="AI175" i="5" s="1"/>
  <c r="AL174" i="5"/>
  <c r="AL175" i="5" s="1"/>
  <c r="AO174" i="5"/>
  <c r="AO175" i="5" s="1"/>
  <c r="AR174" i="5"/>
  <c r="AR175" i="5" s="1"/>
  <c r="AU174" i="5"/>
  <c r="AU175" i="5" s="1"/>
  <c r="AX174" i="5"/>
  <c r="AX175" i="5" s="1"/>
  <c r="BA174" i="5"/>
  <c r="BA175" i="5" s="1"/>
  <c r="K188" i="5"/>
  <c r="K189" i="5" s="1"/>
  <c r="N188" i="5"/>
  <c r="N189" i="5" s="1"/>
  <c r="Q188" i="5"/>
  <c r="Q189" i="5" s="1"/>
  <c r="Z188" i="5"/>
  <c r="Z189" i="5" s="1"/>
  <c r="AC188" i="5"/>
  <c r="AC189" i="5" s="1"/>
  <c r="AF188" i="5"/>
  <c r="AF189" i="5" s="1"/>
  <c r="AI188" i="5"/>
  <c r="AI189" i="5" s="1"/>
  <c r="AO188" i="5"/>
  <c r="AO189" i="5" s="1"/>
  <c r="AR188" i="5"/>
  <c r="AR189" i="5" s="1"/>
  <c r="AU188" i="5"/>
  <c r="AU189" i="5" s="1"/>
  <c r="AX188" i="5"/>
  <c r="AX189" i="5" s="1"/>
  <c r="BA188" i="5"/>
  <c r="BA189" i="5" s="1"/>
  <c r="BD188" i="5"/>
  <c r="BD189" i="5" s="1"/>
  <c r="K208" i="5"/>
  <c r="K209" i="5" s="1"/>
  <c r="T208" i="5"/>
  <c r="T209" i="5" s="1"/>
  <c r="W208" i="5"/>
  <c r="W209" i="5" s="1"/>
  <c r="Z208" i="5"/>
  <c r="Z209" i="5" s="1"/>
  <c r="AC208" i="5"/>
  <c r="AC209" i="5" s="1"/>
  <c r="AF208" i="5"/>
  <c r="AF209" i="5" s="1"/>
  <c r="AI208" i="5"/>
  <c r="AI209" i="5" s="1"/>
  <c r="AU208" i="5"/>
  <c r="AU209" i="5" s="1"/>
  <c r="AX208" i="5"/>
  <c r="AX209" i="5" s="1"/>
  <c r="BA208" i="5"/>
  <c r="BA209" i="5" s="1"/>
  <c r="BD208" i="5"/>
  <c r="BD209" i="5" s="1"/>
  <c r="K219" i="5"/>
  <c r="K220" i="5" s="1"/>
  <c r="T219" i="5"/>
  <c r="T220" i="5" s="1"/>
  <c r="W219" i="5"/>
  <c r="W220" i="5" s="1"/>
  <c r="Z219" i="5"/>
  <c r="Z220" i="5" s="1"/>
  <c r="AI219" i="5"/>
  <c r="AI220" i="5" s="1"/>
  <c r="AL219" i="5"/>
  <c r="AL220" i="5" s="1"/>
  <c r="AR219" i="5"/>
  <c r="AR220" i="5" s="1"/>
  <c r="AU219" i="5"/>
  <c r="AU220" i="5" s="1"/>
  <c r="AX219" i="5"/>
  <c r="AX220" i="5" s="1"/>
  <c r="BA219" i="5"/>
  <c r="BA220" i="5" s="1"/>
  <c r="K231" i="5"/>
  <c r="K232" i="5" s="1"/>
  <c r="N231" i="5"/>
  <c r="N232" i="5" s="1"/>
  <c r="Q231" i="5"/>
  <c r="Q232" i="5" s="1"/>
  <c r="T231" i="5"/>
  <c r="T232" i="5" s="1"/>
  <c r="W231" i="5"/>
  <c r="W232" i="5" s="1"/>
  <c r="AC231" i="5"/>
  <c r="AC232" i="5" s="1"/>
  <c r="AF231" i="5"/>
  <c r="AF232" i="5" s="1"/>
  <c r="AO231" i="5"/>
  <c r="AO232" i="5" s="1"/>
  <c r="AR231" i="5"/>
  <c r="AR232" i="5" s="1"/>
  <c r="BD231" i="5"/>
  <c r="BD232" i="5" s="1"/>
  <c r="K246" i="5"/>
  <c r="K247" i="5" s="1"/>
  <c r="Q246" i="5"/>
  <c r="Q247" i="5" s="1"/>
  <c r="T246" i="5"/>
  <c r="T247" i="5" s="1"/>
  <c r="AF246" i="5"/>
  <c r="AF247" i="5" s="1"/>
  <c r="AI246" i="5"/>
  <c r="AI247" i="5" s="1"/>
  <c r="AO246" i="5"/>
  <c r="AO247" i="5" s="1"/>
  <c r="AR246" i="5"/>
  <c r="AR247" i="5" s="1"/>
  <c r="AU246" i="5"/>
  <c r="AU247" i="5" s="1"/>
  <c r="BA246" i="5"/>
  <c r="BA247" i="5" s="1"/>
  <c r="BD246" i="5"/>
  <c r="BD247" i="5" s="1"/>
  <c r="K262" i="5"/>
  <c r="K263" i="5" s="1"/>
  <c r="Z262" i="5"/>
  <c r="Z263" i="5" s="1"/>
  <c r="AC262" i="5"/>
  <c r="AC263" i="5" s="1"/>
  <c r="AF262" i="5"/>
  <c r="AF263" i="5" s="1"/>
  <c r="AO262" i="5"/>
  <c r="AO263" i="5" s="1"/>
  <c r="AX262" i="5"/>
  <c r="AX263" i="5" s="1"/>
  <c r="BA262" i="5"/>
  <c r="BA263" i="5" s="1"/>
  <c r="BD262" i="5"/>
  <c r="BD263" i="5" s="1"/>
  <c r="Z417" i="5"/>
  <c r="Z418" i="5" s="1"/>
  <c r="N379" i="5"/>
  <c r="N380" i="5" s="1"/>
  <c r="AF379" i="5"/>
  <c r="AF380" i="5" s="1"/>
  <c r="AL379" i="5"/>
  <c r="AL380" i="5" s="1"/>
  <c r="AU379" i="5"/>
  <c r="AU380" i="5" s="1"/>
  <c r="BD379" i="5"/>
  <c r="BD380" i="5" s="1"/>
  <c r="K394" i="5"/>
  <c r="K395" i="5" s="1"/>
  <c r="N394" i="5"/>
  <c r="N395" i="5" s="1"/>
  <c r="Q394" i="5"/>
  <c r="Q395" i="5" s="1"/>
  <c r="T394" i="5"/>
  <c r="T395" i="5" s="1"/>
  <c r="W394" i="5"/>
  <c r="W395" i="5" s="1"/>
  <c r="Z394" i="5"/>
  <c r="Z395" i="5" s="1"/>
  <c r="AI394" i="5"/>
  <c r="AI395" i="5" s="1"/>
  <c r="AL394" i="5"/>
  <c r="AL395" i="5" s="1"/>
  <c r="AO394" i="5"/>
  <c r="AO395" i="5" s="1"/>
  <c r="AR394" i="5"/>
  <c r="AR395" i="5" s="1"/>
  <c r="AU394" i="5"/>
  <c r="AU395" i="5" s="1"/>
  <c r="AX394" i="5"/>
  <c r="AX395" i="5" s="1"/>
  <c r="BA394" i="5"/>
  <c r="BA395" i="5" s="1"/>
  <c r="BD394" i="5"/>
  <c r="BD395" i="5" s="1"/>
  <c r="N408" i="5"/>
  <c r="N409" i="5" s="1"/>
  <c r="Q408" i="5"/>
  <c r="Q409" i="5" s="1"/>
  <c r="W408" i="5"/>
  <c r="W409" i="5" s="1"/>
  <c r="Z408" i="5"/>
  <c r="Z409" i="5" s="1"/>
  <c r="AC408" i="5"/>
  <c r="AC409" i="5" s="1"/>
  <c r="AI408" i="5"/>
  <c r="AI409" i="5" s="1"/>
  <c r="AO408" i="5"/>
  <c r="AO409" i="5" s="1"/>
  <c r="AU408" i="5"/>
  <c r="AU409" i="5" s="1"/>
  <c r="AX408" i="5"/>
  <c r="AX409" i="5" s="1"/>
  <c r="BA408" i="5"/>
  <c r="BA409" i="5" s="1"/>
  <c r="N322" i="5"/>
  <c r="N323" i="5" s="1"/>
  <c r="Q322" i="5"/>
  <c r="Q323" i="5" s="1"/>
  <c r="T322" i="5"/>
  <c r="T323" i="5" s="1"/>
  <c r="W322" i="5"/>
  <c r="W323" i="5" s="1"/>
  <c r="Z322" i="5"/>
  <c r="Z323" i="5" s="1"/>
  <c r="AC322" i="5"/>
  <c r="AC323" i="5" s="1"/>
  <c r="AI322" i="5"/>
  <c r="AI323" i="5" s="1"/>
  <c r="AL322" i="5"/>
  <c r="AL323" i="5" s="1"/>
  <c r="AO322" i="5"/>
  <c r="AO323" i="5" s="1"/>
  <c r="AR322" i="5"/>
  <c r="AR323" i="5" s="1"/>
  <c r="AU322" i="5"/>
  <c r="AU323" i="5" s="1"/>
  <c r="AX322" i="5"/>
  <c r="AX323" i="5" s="1"/>
  <c r="BA322" i="5"/>
  <c r="BA323" i="5" s="1"/>
  <c r="BD322" i="5"/>
  <c r="BD323" i="5" s="1"/>
  <c r="K333" i="5"/>
  <c r="K334" i="5" s="1"/>
  <c r="N333" i="5"/>
  <c r="N334" i="5" s="1"/>
  <c r="Q333" i="5"/>
  <c r="Q334" i="5" s="1"/>
  <c r="W333" i="5"/>
  <c r="W334" i="5" s="1"/>
  <c r="Z333" i="5"/>
  <c r="Z334" i="5" s="1"/>
  <c r="AC333" i="5"/>
  <c r="AC334" i="5" s="1"/>
  <c r="AF333" i="5"/>
  <c r="AF334" i="5" s="1"/>
  <c r="AI333" i="5"/>
  <c r="AI334" i="5" s="1"/>
  <c r="AL333" i="5"/>
  <c r="AL334" i="5" s="1"/>
  <c r="AU333" i="5"/>
  <c r="AU334" i="5" s="1"/>
  <c r="AX333" i="5"/>
  <c r="AX334" i="5" s="1"/>
  <c r="BA333" i="5"/>
  <c r="BA334" i="5" s="1"/>
  <c r="BD333" i="5"/>
  <c r="BD334" i="5" s="1"/>
  <c r="K341" i="5"/>
  <c r="K342" i="5" s="1"/>
  <c r="Q341" i="5"/>
  <c r="Q342" i="5" s="1"/>
  <c r="W341" i="5"/>
  <c r="W342" i="5" s="1"/>
  <c r="AC341" i="5"/>
  <c r="AC342" i="5" s="1"/>
  <c r="AI341" i="5"/>
  <c r="AI342" i="5" s="1"/>
  <c r="AO341" i="5"/>
  <c r="AO342" i="5" s="1"/>
  <c r="AU341" i="5"/>
  <c r="AU342" i="5" s="1"/>
  <c r="N355" i="5"/>
  <c r="N356" i="5" s="1"/>
  <c r="Q355" i="5"/>
  <c r="Q356" i="5" s="1"/>
  <c r="T355" i="5"/>
  <c r="T356" i="5" s="1"/>
  <c r="W355" i="5"/>
  <c r="W356" i="5" s="1"/>
  <c r="Z355" i="5"/>
  <c r="Z356" i="5" s="1"/>
  <c r="AC355" i="5"/>
  <c r="AC356" i="5" s="1"/>
  <c r="AF355" i="5"/>
  <c r="AF356" i="5" s="1"/>
  <c r="AI355" i="5"/>
  <c r="AI356" i="5" s="1"/>
  <c r="AL355" i="5"/>
  <c r="AL356" i="5" s="1"/>
  <c r="AO355" i="5"/>
  <c r="AO356" i="5" s="1"/>
  <c r="AR355" i="5"/>
  <c r="AR356" i="5" s="1"/>
  <c r="AU355" i="5"/>
  <c r="AU356" i="5" s="1"/>
  <c r="AX355" i="5"/>
  <c r="AX356" i="5" s="1"/>
  <c r="BA355" i="5"/>
  <c r="BA356" i="5" s="1"/>
  <c r="N370" i="5"/>
  <c r="N371" i="5" s="1"/>
  <c r="Q370" i="5"/>
  <c r="Q371" i="5" s="1"/>
  <c r="T370" i="5"/>
  <c r="T371" i="5" s="1"/>
  <c r="W370" i="5"/>
  <c r="W371" i="5" s="1"/>
  <c r="Z370" i="5"/>
  <c r="Z371" i="5" s="1"/>
  <c r="AC370" i="5"/>
  <c r="AC371" i="5" s="1"/>
  <c r="AF370" i="5"/>
  <c r="AF371" i="5" s="1"/>
  <c r="AI370" i="5"/>
  <c r="AI371" i="5" s="1"/>
  <c r="AL370" i="5"/>
  <c r="AL371" i="5" s="1"/>
  <c r="AO370" i="5"/>
  <c r="AO371" i="5" s="1"/>
  <c r="AR370" i="5"/>
  <c r="AR371" i="5" s="1"/>
  <c r="AU370" i="5"/>
  <c r="AU371" i="5" s="1"/>
  <c r="AX370" i="5"/>
  <c r="AX371" i="5" s="1"/>
  <c r="BA370" i="5"/>
  <c r="BA371" i="5" s="1"/>
  <c r="BD370" i="5"/>
  <c r="BD371" i="5" s="1"/>
  <c r="K299" i="5"/>
  <c r="K300" i="5" s="1"/>
  <c r="G379" i="5"/>
  <c r="H379" i="5"/>
  <c r="K370" i="5"/>
  <c r="K371" i="5" s="1"/>
  <c r="AI129" i="5"/>
  <c r="AI130" i="5" s="1"/>
  <c r="G246" i="5"/>
  <c r="H246" i="5"/>
  <c r="G408" i="5"/>
  <c r="H408" i="5"/>
  <c r="G231" i="5"/>
  <c r="H231" i="5"/>
  <c r="AL408" i="5"/>
  <c r="AL409" i="5" s="1"/>
  <c r="N417" i="5"/>
  <c r="N418" i="5" s="1"/>
  <c r="Q417" i="5"/>
  <c r="Q418" i="5" s="1"/>
  <c r="W417" i="5"/>
  <c r="W418" i="5" s="1"/>
  <c r="AF417" i="5"/>
  <c r="AF418" i="5" s="1"/>
  <c r="AL417" i="5"/>
  <c r="AL418" i="5" s="1"/>
  <c r="AU417" i="5"/>
  <c r="AU418" i="5" s="1"/>
  <c r="G196" i="5"/>
  <c r="H196" i="5"/>
  <c r="G370" i="5"/>
  <c r="H370" i="5"/>
  <c r="G188" i="5"/>
  <c r="H188" i="5"/>
  <c r="G277" i="5"/>
  <c r="H277" i="5"/>
  <c r="H417" i="5"/>
  <c r="G417" i="5"/>
  <c r="AR417" i="5"/>
  <c r="AR418" i="5" s="1"/>
  <c r="BD417" i="5"/>
  <c r="BD418" i="5" s="1"/>
  <c r="G129" i="5"/>
  <c r="H129" i="5"/>
  <c r="H262" i="5"/>
  <c r="G262" i="5"/>
  <c r="H322" i="5"/>
  <c r="G322" i="5"/>
  <c r="G341" i="5"/>
  <c r="H341" i="5"/>
  <c r="G394" i="5"/>
  <c r="H394" i="5"/>
  <c r="G28" i="5"/>
  <c r="H28" i="5"/>
  <c r="G310" i="5"/>
  <c r="H310" i="5"/>
  <c r="T408" i="5"/>
  <c r="T409" i="5" s="1"/>
  <c r="AR408" i="5"/>
  <c r="AR409" i="5" s="1"/>
  <c r="BD408" i="5"/>
  <c r="BD409" i="5" s="1"/>
  <c r="AX417" i="5"/>
  <c r="AX418" i="5" s="1"/>
  <c r="G208" i="5"/>
  <c r="H208" i="5"/>
  <c r="G159" i="5"/>
  <c r="H159" i="5"/>
  <c r="G333" i="5"/>
  <c r="H333" i="5"/>
  <c r="G355" i="5"/>
  <c r="H355" i="5"/>
  <c r="G145" i="5"/>
  <c r="H145" i="5"/>
  <c r="AF408" i="5"/>
  <c r="AF409" i="5" s="1"/>
  <c r="K417" i="5"/>
  <c r="K418" i="5" s="1"/>
  <c r="AO417" i="5"/>
  <c r="AO418" i="5" s="1"/>
  <c r="G219" i="5"/>
  <c r="H219" i="5"/>
  <c r="G299" i="5"/>
  <c r="H299" i="5"/>
  <c r="G174" i="5"/>
  <c r="H174" i="5"/>
  <c r="N28" i="5"/>
  <c r="W28" i="5"/>
  <c r="Z28" i="5"/>
  <c r="AC28" i="5"/>
  <c r="AI28" i="5"/>
  <c r="AL28" i="5"/>
  <c r="AO28" i="5"/>
  <c r="AU28" i="5"/>
  <c r="AX28" i="5"/>
  <c r="BA28" i="5"/>
  <c r="K28" i="5"/>
  <c r="Q28" i="5"/>
  <c r="T28" i="5"/>
  <c r="AF28" i="5"/>
  <c r="AR28" i="5"/>
  <c r="BD28" i="5"/>
  <c r="BG422" i="5"/>
  <c r="AW422" i="5"/>
  <c r="P130" i="5"/>
  <c r="Y422" i="5"/>
  <c r="S422" i="5"/>
  <c r="AJ422" i="5"/>
  <c r="R422" i="5"/>
  <c r="AV422" i="5"/>
  <c r="AB422" i="5"/>
  <c r="AQ422" i="5"/>
  <c r="V422" i="5"/>
  <c r="AE422" i="5"/>
  <c r="AY422" i="5"/>
  <c r="L422" i="5"/>
  <c r="AD146" i="5"/>
  <c r="J422" i="5"/>
  <c r="I422" i="5"/>
  <c r="AA422" i="5"/>
  <c r="X422" i="5"/>
  <c r="AG422" i="5"/>
  <c r="BB422" i="5"/>
  <c r="AS422" i="5"/>
  <c r="AT422" i="5"/>
  <c r="Q146" i="5"/>
  <c r="U422" i="5"/>
  <c r="AN422" i="5" l="1"/>
  <c r="O422" i="5"/>
  <c r="AW110" i="5"/>
  <c r="AW427" i="5"/>
  <c r="AW428" i="5" s="1"/>
  <c r="L110" i="5"/>
  <c r="L427" i="5"/>
  <c r="L428" i="5" s="1"/>
  <c r="AM422" i="5"/>
  <c r="J110" i="5"/>
  <c r="J427" i="5"/>
  <c r="J428" i="5" s="1"/>
  <c r="AM426" i="5"/>
  <c r="AZ110" i="5"/>
  <c r="AZ427" i="5"/>
  <c r="AZ428" i="5" s="1"/>
  <c r="AD110" i="5"/>
  <c r="AD427" i="5"/>
  <c r="AD428" i="5" s="1"/>
  <c r="BC110" i="5"/>
  <c r="BC427" i="5"/>
  <c r="BC428" i="5" s="1"/>
  <c r="AY110" i="5"/>
  <c r="AY427" i="5"/>
  <c r="AY428" i="5" s="1"/>
  <c r="AG110" i="5"/>
  <c r="AG427" i="5"/>
  <c r="AG428" i="5" s="1"/>
  <c r="AP110" i="5"/>
  <c r="AP427" i="5"/>
  <c r="AP428" i="5" s="1"/>
  <c r="S110" i="5"/>
  <c r="S427" i="5"/>
  <c r="S428" i="5" s="1"/>
  <c r="U110" i="5"/>
  <c r="U427" i="5"/>
  <c r="U428" i="5" s="1"/>
  <c r="Y426" i="5"/>
  <c r="A424" i="5"/>
  <c r="I110" i="5"/>
  <c r="I427" i="5"/>
  <c r="I428" i="5" s="1"/>
  <c r="AJ110" i="5"/>
  <c r="AJ427" i="5"/>
  <c r="AJ428" i="5" s="1"/>
  <c r="BB110" i="5"/>
  <c r="BB427" i="5"/>
  <c r="BB428" i="5" s="1"/>
  <c r="AE110" i="5"/>
  <c r="AE427" i="5"/>
  <c r="AE428" i="5" s="1"/>
  <c r="AH426" i="5"/>
  <c r="AK426" i="5"/>
  <c r="E426" i="5"/>
  <c r="T421" i="5"/>
  <c r="T422" i="5" s="1"/>
  <c r="AI421" i="5"/>
  <c r="M426" i="5"/>
  <c r="X110" i="5"/>
  <c r="X427" i="5"/>
  <c r="X428" i="5" s="1"/>
  <c r="AH110" i="5"/>
  <c r="AH427" i="5"/>
  <c r="AH428" i="5" s="1"/>
  <c r="O426" i="5"/>
  <c r="AB426" i="5"/>
  <c r="Y110" i="5"/>
  <c r="Y427" i="5"/>
  <c r="Y428" i="5" s="1"/>
  <c r="AV110" i="5"/>
  <c r="AV427" i="5"/>
  <c r="AV428" i="5" s="1"/>
  <c r="M110" i="5"/>
  <c r="M427" i="5"/>
  <c r="M428" i="5" s="1"/>
  <c r="R110" i="5"/>
  <c r="R427" i="5"/>
  <c r="R428" i="5" s="1"/>
  <c r="AS110" i="5"/>
  <c r="AS427" i="5"/>
  <c r="AS428" i="5" s="1"/>
  <c r="AQ110" i="5"/>
  <c r="AQ427" i="5"/>
  <c r="AQ428" i="5" s="1"/>
  <c r="BG426" i="5"/>
  <c r="AK427" i="5"/>
  <c r="AK428" i="5" s="1"/>
  <c r="V110" i="5"/>
  <c r="V427" i="5"/>
  <c r="V428" i="5" s="1"/>
  <c r="AZ426" i="5"/>
  <c r="AD426" i="5"/>
  <c r="L426" i="5"/>
  <c r="BC426" i="5"/>
  <c r="AT110" i="5"/>
  <c r="AT427" i="5"/>
  <c r="AT428" i="5" s="1"/>
  <c r="AA426" i="5"/>
  <c r="AN426" i="5"/>
  <c r="AX421" i="5"/>
  <c r="AF421" i="5"/>
  <c r="AL421" i="5"/>
  <c r="AL422" i="5" s="1"/>
  <c r="Q421" i="5"/>
  <c r="Q422" i="5" s="1"/>
  <c r="AC421" i="5"/>
  <c r="Z421" i="5"/>
  <c r="Z422" i="5" s="1"/>
  <c r="K421" i="5"/>
  <c r="K422" i="5" s="1"/>
  <c r="BA421" i="5"/>
  <c r="BA422" i="5" s="1"/>
  <c r="W421" i="5"/>
  <c r="BD421" i="5"/>
  <c r="AU421" i="5"/>
  <c r="AU422" i="5" s="1"/>
  <c r="N421" i="5"/>
  <c r="AR421" i="5"/>
  <c r="AR422" i="5" s="1"/>
  <c r="AO421" i="5"/>
  <c r="AO422" i="5" s="1"/>
  <c r="BG110" i="5"/>
  <c r="BG427" i="5"/>
  <c r="BG428" i="5" s="1"/>
  <c r="H108" i="5"/>
  <c r="H420" i="5"/>
  <c r="G108" i="5"/>
  <c r="G420" i="5"/>
  <c r="W29" i="5"/>
  <c r="W109" i="5" s="1"/>
  <c r="W108" i="5"/>
  <c r="N29" i="5"/>
  <c r="N109" i="5" s="1"/>
  <c r="N108" i="5"/>
  <c r="N426" i="5" s="1"/>
  <c r="AU29" i="5"/>
  <c r="AU109" i="5" s="1"/>
  <c r="AU108" i="5"/>
  <c r="AR29" i="5"/>
  <c r="AR109" i="5" s="1"/>
  <c r="AR108" i="5"/>
  <c r="AO29" i="5"/>
  <c r="AO109" i="5" s="1"/>
  <c r="AO108" i="5"/>
  <c r="BD109" i="5"/>
  <c r="BD108" i="5"/>
  <c r="AF29" i="5"/>
  <c r="AF109" i="5" s="1"/>
  <c r="AF108" i="5"/>
  <c r="AF426" i="5" s="1"/>
  <c r="AL29" i="5"/>
  <c r="AL109" i="5" s="1"/>
  <c r="AL108" i="5"/>
  <c r="BA29" i="5"/>
  <c r="BA109" i="5" s="1"/>
  <c r="BA108" i="5"/>
  <c r="BA426" i="5" s="1"/>
  <c r="AI29" i="5"/>
  <c r="AI109" i="5" s="1"/>
  <c r="AI108" i="5"/>
  <c r="AI426" i="5" s="1"/>
  <c r="T29" i="5"/>
  <c r="T109" i="5" s="1"/>
  <c r="T108" i="5"/>
  <c r="T426" i="5" s="1"/>
  <c r="Q29" i="5"/>
  <c r="Q109" i="5" s="1"/>
  <c r="Q108" i="5"/>
  <c r="Q426" i="5" s="1"/>
  <c r="AC29" i="5"/>
  <c r="AC109" i="5" s="1"/>
  <c r="AC108" i="5"/>
  <c r="AX29" i="5"/>
  <c r="AX109" i="5" s="1"/>
  <c r="AX108" i="5"/>
  <c r="AX426" i="5" s="1"/>
  <c r="K29" i="5"/>
  <c r="K109" i="5" s="1"/>
  <c r="K108" i="5"/>
  <c r="Z29" i="5"/>
  <c r="Z109" i="5" s="1"/>
  <c r="Z108" i="5"/>
  <c r="AF422" i="5"/>
  <c r="W422" i="5"/>
  <c r="N422" i="5"/>
  <c r="BD422" i="5"/>
  <c r="AI422" i="5"/>
  <c r="AC422" i="5"/>
  <c r="AX422" i="5"/>
  <c r="AU426" i="5" l="1"/>
  <c r="A430" i="5"/>
  <c r="BD426" i="5"/>
  <c r="A112" i="5"/>
  <c r="AC426" i="5"/>
  <c r="W426" i="5"/>
  <c r="AL426" i="5"/>
  <c r="AR426" i="5"/>
  <c r="AO426" i="5"/>
  <c r="Z426" i="5"/>
  <c r="K426" i="5"/>
  <c r="AC110" i="5"/>
  <c r="AC427" i="5"/>
  <c r="AC428" i="5" s="1"/>
  <c r="BA110" i="5"/>
  <c r="BA427" i="5"/>
  <c r="BA428" i="5" s="1"/>
  <c r="AO110" i="5"/>
  <c r="AO427" i="5"/>
  <c r="AO428" i="5" s="1"/>
  <c r="W110" i="5"/>
  <c r="W427" i="5"/>
  <c r="W428" i="5" s="1"/>
  <c r="AL110" i="5"/>
  <c r="AL427" i="5"/>
  <c r="AL428" i="5" s="1"/>
  <c r="G426" i="5"/>
  <c r="Z110" i="5"/>
  <c r="Z427" i="5"/>
  <c r="Z428" i="5" s="1"/>
  <c r="Q110" i="5"/>
  <c r="Q427" i="5"/>
  <c r="Q428" i="5" s="1"/>
  <c r="AR110" i="5"/>
  <c r="AR427" i="5"/>
  <c r="AR428" i="5" s="1"/>
  <c r="K110" i="5"/>
  <c r="K427" i="5"/>
  <c r="K428" i="5" s="1"/>
  <c r="T110" i="5"/>
  <c r="T427" i="5"/>
  <c r="T428" i="5" s="1"/>
  <c r="AF110" i="5"/>
  <c r="AF427" i="5"/>
  <c r="AF428" i="5" s="1"/>
  <c r="AU110" i="5"/>
  <c r="AU427" i="5"/>
  <c r="AU428" i="5" s="1"/>
  <c r="H426" i="5"/>
  <c r="AX110" i="5"/>
  <c r="AX427" i="5"/>
  <c r="AX428" i="5" s="1"/>
  <c r="AI110" i="5"/>
  <c r="AI427" i="5"/>
  <c r="AI428" i="5" s="1"/>
  <c r="BD110" i="5"/>
  <c r="BD427" i="5"/>
  <c r="BD428" i="5" s="1"/>
  <c r="N110" i="5"/>
  <c r="N427" i="5"/>
  <c r="N428" i="5" s="1"/>
</calcChain>
</file>

<file path=xl/sharedStrings.xml><?xml version="1.0" encoding="utf-8"?>
<sst xmlns="http://schemas.openxmlformats.org/spreadsheetml/2006/main" count="843" uniqueCount="408">
  <si>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</si>
  <si>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</si>
  <si>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</si>
  <si>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</si>
  <si>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</si>
  <si>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** В случай на възникнала необходимост от преразпределение на продукти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</si>
  <si>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</si>
  <si>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</si>
  <si>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</si>
  <si>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</si>
  <si>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</si>
  <si>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</si>
  <si>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</si>
  <si>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</si>
  <si>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</si>
  <si>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</si>
  <si>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</si>
  <si>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</si>
  <si>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</si>
  <si>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</si>
  <si>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</si>
  <si>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</si>
  <si>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</si>
  <si>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</si>
  <si>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</si>
  <si>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</si>
  <si>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</si>
  <si>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</si>
  <si>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</si>
  <si>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</si>
  <si>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</si>
  <si>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</si>
  <si>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</si>
  <si>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</si>
  <si>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</si>
  <si>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</si>
  <si>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</si>
  <si>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</si>
  <si>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</si>
  <si>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</si>
  <si>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</si>
  <si>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</si>
  <si>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</si>
  <si>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</si>
  <si>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</si>
  <si>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 xml:space="preserve">Остатък        брой опаковки    
1 бр. = 1 кг.                   </t>
  </si>
  <si>
    <t xml:space="preserve">Раздадени     брой опаковки                     
1 бр. = 1 кг.                   </t>
  </si>
  <si>
    <t xml:space="preserve">Остатък        брой опаковки          1 бр. =  1 кг.       </t>
  </si>
  <si>
    <t xml:space="preserve">Раздадени          брой опаковки        
1 бр. = 0,500 кг.                </t>
  </si>
  <si>
    <t>Остатък               брой опаковки       
1 бр. = 0,500 кг.</t>
  </si>
  <si>
    <t xml:space="preserve">Раздадени         брой опаковки
1 бр. =  0,500 кг.             </t>
  </si>
  <si>
    <t xml:space="preserve">Остатък         брой опаковки        1 бр. = 0,500 кг.           </t>
  </si>
  <si>
    <t xml:space="preserve">Раздадени                    брой опаковки
1 бр. = 0,800 кг.  </t>
  </si>
  <si>
    <t>Остатък              брой опаковки
1 бр. = 0,800 кг.</t>
  </si>
  <si>
    <t xml:space="preserve">Остатък              брой опаковки
1 бр. = 0,800 кг.  </t>
  </si>
  <si>
    <t xml:space="preserve">Раздадени           брой опаковки
1 бр. = 0,500 кг.  </t>
  </si>
  <si>
    <t>Остатък              брой опаковки
1 бр. = 0,500 кг.</t>
  </si>
  <si>
    <t>Раздадени                    брой опаковки
1 бр. = 0,300 кг.</t>
  </si>
  <si>
    <t>Остатък              брой опаковки
1 бр. = 0,300 кг.</t>
  </si>
  <si>
    <t xml:space="preserve">Раздадени                    брой опаковки
1 бр. = 0,170 кг.    </t>
  </si>
  <si>
    <t>Остатък              брой опаковки
1 бр. = 0,170 кг.</t>
  </si>
  <si>
    <t xml:space="preserve">Раздадени                    брой опаковки     1 бр. = 0,800 кг.  </t>
  </si>
  <si>
    <t>Остатък              брой опаковки     1 бр. = 0,800 кг.</t>
  </si>
  <si>
    <t>Раздадени                    брой опаковки
1 бр. = 1 кг.</t>
  </si>
  <si>
    <t>Остатък              брой опаковки
1 бр. = 1 кг.</t>
  </si>
  <si>
    <t>Раздадени                    брой опаковки
1 бр. = 1 литър</t>
  </si>
  <si>
    <t>Остатък              брой опаковки
1 бр. = 1 литър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</si>
  <si>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</si>
  <si>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</si>
  <si>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</si>
  <si>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</si>
  <si>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</si>
  <si>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</si>
  <si>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</si>
  <si>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</si>
  <si>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</si>
  <si>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</si>
  <si>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</si>
  <si>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</si>
  <si>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</si>
  <si>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</si>
  <si>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</si>
  <si>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</si>
  <si>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</si>
  <si>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</si>
  <si>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</si>
  <si>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</si>
  <si>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</si>
  <si>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</si>
  <si>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</si>
  <si>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</si>
  <si>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</si>
  <si>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</si>
  <si>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</si>
  <si>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</si>
  <si>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</si>
  <si>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</si>
  <si>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</si>
  <si>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</si>
  <si>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</si>
  <si>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</si>
  <si>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</si>
  <si>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</si>
  <si>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</si>
  <si>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</si>
  <si>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</si>
  <si>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</si>
  <si>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</si>
  <si>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</si>
  <si>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</si>
  <si>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</si>
  <si>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</si>
  <si>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</si>
  <si>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</si>
  <si>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</si>
  <si>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</si>
  <si>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</si>
  <si>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</si>
  <si>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</si>
  <si>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</si>
  <si>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</si>
  <si>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</si>
  <si>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</si>
  <si>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</si>
  <si>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</si>
  <si>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</si>
  <si>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</si>
  <si>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</si>
  <si>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</si>
  <si>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</si>
  <si>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</si>
  <si>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</si>
  <si>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</si>
  <si>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</si>
  <si>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</si>
  <si>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</si>
  <si>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</si>
  <si>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</si>
  <si>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</si>
  <si>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</si>
  <si>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</si>
  <si>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</si>
  <si>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</si>
  <si>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</si>
  <si>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</si>
  <si>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</si>
  <si>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</si>
  <si>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</si>
  <si>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</si>
  <si>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</si>
  <si>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</si>
  <si>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</si>
  <si>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</si>
  <si>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</si>
  <si>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</si>
  <si>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</si>
  <si>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</si>
  <si>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</si>
  <si>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</si>
  <si>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</si>
  <si>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</si>
  <si>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</si>
  <si>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</si>
  <si>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</si>
  <si>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</si>
  <si>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</si>
  <si>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</si>
  <si>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</si>
  <si>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</si>
  <si>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</si>
  <si>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</si>
  <si>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</si>
  <si>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</si>
  <si>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</si>
  <si>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</si>
  <si>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</si>
  <si>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</si>
  <si>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</si>
  <si>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</si>
  <si>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</si>
  <si>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</si>
  <si>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</si>
  <si>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</si>
  <si>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</si>
  <si>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</si>
  <si>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</si>
  <si>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</si>
  <si>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</si>
  <si>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</si>
  <si>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</si>
  <si>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</si>
  <si>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</si>
  <si>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</si>
  <si>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</si>
  <si>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</si>
  <si>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</si>
  <si>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</si>
  <si>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</si>
  <si>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</si>
  <si>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</si>
  <si>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</si>
  <si>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</si>
  <si>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</si>
  <si>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</si>
  <si>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</si>
  <si>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</si>
  <si>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</si>
  <si>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</si>
  <si>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</si>
  <si>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</si>
  <si>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</si>
  <si>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</si>
  <si>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</si>
  <si>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</si>
  <si>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</si>
  <si>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</si>
  <si>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</si>
  <si>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</si>
  <si>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</si>
  <si>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</si>
  <si>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</si>
  <si>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</si>
  <si>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</si>
  <si>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</si>
  <si>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</si>
  <si>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</si>
  <si>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</si>
  <si>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</si>
  <si>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</si>
  <si>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</si>
  <si>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</si>
  <si>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</si>
  <si>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</si>
  <si>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</si>
  <si>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</si>
  <si>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</si>
  <si>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</si>
  <si>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</si>
  <si>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</si>
  <si>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</si>
  <si>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</si>
  <si>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</si>
  <si>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</si>
  <si>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</si>
  <si>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</si>
  <si>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</si>
  <si>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</si>
  <si>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</si>
  <si>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</si>
  <si>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</si>
  <si>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</si>
  <si>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</si>
  <si>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</si>
  <si>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</si>
  <si>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</si>
  <si>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</si>
  <si>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</si>
  <si>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</si>
  <si>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</si>
  <si>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</si>
  <si>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</si>
  <si>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</si>
  <si>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</si>
  <si>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</si>
  <si>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</si>
  <si>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</si>
  <si>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</si>
  <si>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</si>
  <si>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</si>
  <si>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</si>
  <si>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</si>
  <si>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</si>
  <si>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</si>
  <si>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</si>
  <si>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</si>
  <si>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</si>
  <si>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</si>
  <si>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</si>
  <si>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</si>
  <si>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</si>
  <si>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</si>
  <si>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</si>
  <si>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</si>
  <si>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</si>
  <si>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</si>
  <si>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</si>
  <si>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</si>
  <si>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</si>
  <si>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</si>
  <si>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</si>
  <si>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</si>
  <si>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</si>
  <si>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</si>
  <si>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</si>
  <si>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</si>
  <si>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</si>
  <si>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</si>
  <si>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</si>
  <si>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</si>
  <si>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</si>
  <si>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</si>
  <si>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</si>
  <si>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</si>
  <si>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</si>
  <si>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</si>
  <si>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</si>
  <si>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</si>
  <si>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</si>
  <si>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</si>
  <si>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</si>
  <si>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</si>
  <si>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</si>
  <si>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</si>
  <si>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</si>
  <si>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</si>
  <si>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</si>
  <si>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</si>
  <si>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</si>
  <si>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</si>
  <si>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</si>
  <si>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</si>
  <si>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</si>
  <si>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</si>
  <si>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</si>
  <si>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</si>
  <si>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</si>
  <si>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</si>
  <si>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</si>
  <si>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</si>
  <si>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</si>
  <si>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</si>
  <si>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</si>
  <si>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</si>
  <si>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</si>
  <si>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</si>
  <si>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</si>
  <si>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</si>
  <si>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</si>
  <si>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</si>
  <si>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</si>
  <si>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</si>
  <si>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</si>
  <si>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</si>
  <si>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</si>
  <si>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t>ПРОГРАМА ЗА ХРАНИ И ОСНОВНО МАТЕРИАЛНО ПОДПОМАГАНЕ 2021 - 2027 г.
ЕВРОПЕЙСКИ СОЦИАЛЕН ФОНД ПЛЮС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</si>
  <si>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</si>
  <si>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</si>
  <si>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</si>
  <si>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</si>
  <si>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</si>
  <si>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</si>
  <si>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</si>
  <si>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</si>
  <si>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</si>
  <si>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</si>
  <si>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</si>
  <si>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0,170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</si>
  <si>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</si>
  <si>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     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</si>
  <si>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1 литър</t>
    </r>
  </si>
  <si>
    <t>Наименование на доставени, раздадени и остатъчни количества хранителни продукти*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</si>
  <si>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</si>
  <si>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</si>
  <si>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</si>
  <si>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</si>
  <si>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>Раздадени        брой опаковки ***    
1 бр. = 1 кг.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</si>
  <si>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</si>
  <si>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СПРАВКА РАЗДАДЕНИ КОЛИЧЕСТВА ХРАНИТЕЛНИ ПРОДУКТИ</t>
  </si>
  <si>
    <t>Общо количество храни в кг. за страната</t>
  </si>
  <si>
    <t>Общо количество храни в тонове за страната</t>
  </si>
  <si>
    <t>Регион</t>
  </si>
  <si>
    <t>в преход</t>
  </si>
  <si>
    <t>Общ брой за областта</t>
  </si>
  <si>
    <t>Общ брой за регион в преход</t>
  </si>
  <si>
    <t>Общо количество храни в тонове за регион в преход</t>
  </si>
  <si>
    <t>Общо количество храни в кг. за регион в преход</t>
  </si>
  <si>
    <t>Общо количество храни в кг. за областта</t>
  </si>
  <si>
    <t>по-слабо развит</t>
  </si>
  <si>
    <t>Общ брой за страната</t>
  </si>
  <si>
    <t>Общ брой за по-слабо развит регион</t>
  </si>
  <si>
    <t>Общо количество храни в кг. за по-слабо развит регион</t>
  </si>
  <si>
    <t>Общо количество храни в тонове за по-слабо развит регион</t>
  </si>
  <si>
    <t>Общо количество раздадени храни в тонове за страната</t>
  </si>
  <si>
    <t>Общо количество раздадени храни в тонове за по-слабо развит регион</t>
  </si>
  <si>
    <t>Общо количество раздадени храни в тонове за регион в преход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</si>
  <si>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</t>
  </si>
  <si>
    <t>Приложение 10</t>
  </si>
  <si>
    <t>Брашно</t>
  </si>
  <si>
    <t>Ориз</t>
  </si>
  <si>
    <t>Спагети</t>
  </si>
  <si>
    <t xml:space="preserve"> Лютеница</t>
  </si>
  <si>
    <t>Зелен фасул</t>
  </si>
  <si>
    <t>Домати стерилизирани</t>
  </si>
  <si>
    <t>Грах</t>
  </si>
  <si>
    <t>Гювеч</t>
  </si>
  <si>
    <t>Конфитюр</t>
  </si>
  <si>
    <t>Говеждо в собствен сос</t>
  </si>
  <si>
    <t>Говежди кюфтета в бял сос</t>
  </si>
  <si>
    <t>Пиле фрикасе</t>
  </si>
  <si>
    <t>Рибни консерви</t>
  </si>
  <si>
    <t>Боб консерва</t>
  </si>
  <si>
    <t>Леща</t>
  </si>
  <si>
    <t>Захар</t>
  </si>
  <si>
    <t>Олио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</si>
  <si>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0,92 кг.</t>
    </r>
  </si>
  <si>
    <t>Раздадени                    брой опаковки
1 бр. = 0,92 кг.</t>
  </si>
  <si>
    <t>Остатък              брой опаковки
1 бр. = 0,92 кг.</t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</si>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</sst>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129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6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0" fillId="0" borderId="1" xfId="0" applyFill="1" applyBorder="1"/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7" fillId="0" borderId="4" xfId="0" applyFont="1" applyBorder="1" applyAlignment="1"/>
    <xf numFmtId="0" fontId="12" fillId="0" borderId="5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164" fontId="12" fillId="0" borderId="1" xfId="0" applyNumberFormat="1" applyFont="1" applyBorder="1"/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164" fontId="12" fillId="2" borderId="1" xfId="0" applyNumberFormat="1" applyFont="1" applyFill="1" applyBorder="1"/>
    <xf numFmtId="164" fontId="12" fillId="0" borderId="1" xfId="0" applyNumberFormat="1" applyFont="1" applyFill="1" applyBorder="1"/>
    <xf numFmtId="0" fontId="11" fillId="0" borderId="0" xfId="0" applyFont="1" applyBorder="1" applyAlignment="1"/>
    <xf numFmtId="0" fontId="11" fillId="0" borderId="0" xfId="0" applyFont="1" applyFill="1" applyBorder="1"/>
    <xf numFmtId="164" fontId="12" fillId="0" borderId="0" xfId="0" applyNumberFormat="1" applyFont="1" applyBorder="1"/>
    <xf numFmtId="0" fontId="12" fillId="0" borderId="0" xfId="0" applyFont="1" applyFill="1" applyBorder="1" applyAlignment="1">
      <alignment wrapText="1"/>
    </xf>
    <xf numFmtId="0" fontId="11" fillId="0" borderId="4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2" fillId="4" borderId="7" xfId="0" applyFont="1" applyFill="1" applyBorder="1" applyAlignment="1">
      <alignment horizontal="left" wrapText="1"/>
    </xf>
    <xf numFmtId="0" fontId="12" fillId="4" borderId="8" xfId="0" applyFont="1" applyFill="1" applyBorder="1" applyAlignment="1">
      <alignment horizontal="left" wrapText="1"/>
    </xf>
    <xf numFmtId="0" fontId="12" fillId="3" borderId="7" xfId="0" applyFont="1" applyFill="1" applyBorder="1" applyAlignment="1">
      <alignment wrapText="1"/>
    </xf>
    <xf numFmtId="0" fontId="12" fillId="3" borderId="8" xfId="0" applyFont="1" applyFill="1" applyBorder="1" applyAlignment="1">
      <alignment wrapText="1"/>
    </xf>
    <xf numFmtId="164" fontId="12" fillId="3" borderId="14" xfId="0" applyNumberFormat="1" applyFont="1" applyFill="1" applyBorder="1" applyAlignment="1">
      <alignment horizontal="center" wrapText="1"/>
    </xf>
    <xf numFmtId="164" fontId="12" fillId="3" borderId="15" xfId="0" applyNumberFormat="1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 wrapText="1"/>
    </xf>
    <xf numFmtId="164" fontId="12" fillId="4" borderId="9" xfId="0" applyNumberFormat="1" applyFont="1" applyFill="1" applyBorder="1" applyAlignment="1">
      <alignment horizontal="center" wrapText="1"/>
    </xf>
    <xf numFmtId="164" fontId="12" fillId="4" borderId="10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164" fontId="12" fillId="3" borderId="9" xfId="0" applyNumberFormat="1" applyFont="1" applyFill="1" applyBorder="1" applyAlignment="1">
      <alignment horizontal="center" wrapText="1"/>
    </xf>
    <xf numFmtId="164" fontId="12" fillId="3" borderId="10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3" borderId="12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17" fillId="0" borderId="0" xfId="0" applyFont="1"/>
  </cellXfs>
  <cellStyles count="5">
    <cellStyle name="Normal 2" xfId="1"/>
    <cellStyle name="Normal 2 2" xfId="2"/>
    <cellStyle name="Normal 3" xfId="3"/>
    <cellStyle name="Normal 4" xf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2</xdr:row>
      <xdr:rowOff>152400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49"/>
  <sheetViews>
    <sheetView tabSelected="1" workbookViewId="0">
      <pane ySplit="12" topLeftCell="A358" activePane="bottomLeft" state="frozen"/>
      <selection pane="bottomLeft" activeCell="O445" sqref="O445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56" width="9.33203125" customWidth="1"/>
    <col min="57" max="57" width="10.109375" customWidth="1"/>
    <col min="58" max="58" width="10" customWidth="1"/>
    <col min="59" max="59" width="10.33203125" customWidth="1"/>
  </cols>
  <sheetData>
    <row r="1" spans="1:59" s="2" customFormat="1" ht="28.95" customHeight="1" x14ac:dyDescent="0.25">
      <c r="A1" s="114" t="s">
        <v>344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</row>
    <row r="2" spans="1:59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</row>
    <row r="3" spans="1:59" ht="12.7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9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16" t="s">
        <v>386</v>
      </c>
      <c r="P4" s="116"/>
      <c r="Q4" s="116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</row>
    <row r="5" spans="1:59" ht="12.75" customHeight="1" x14ac:dyDescent="0.25">
      <c r="A5" s="14"/>
      <c r="B5" s="118" t="s">
        <v>367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9" ht="21.75" customHeight="1" x14ac:dyDescent="0.25">
      <c r="A6" s="14"/>
      <c r="B6" s="118" t="s">
        <v>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9" ht="20.25" customHeight="1" x14ac:dyDescent="0.25">
      <c r="A7" s="14"/>
      <c r="B7" s="118" t="s">
        <v>1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9" ht="21" customHeight="1" x14ac:dyDescent="0.25">
      <c r="A8" s="14"/>
      <c r="B8" s="120" t="s">
        <v>2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9" x14ac:dyDescent="0.25">
      <c r="A9" s="14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spans="1:59" s="1" customFormat="1" ht="15" customHeight="1" x14ac:dyDescent="0.25">
      <c r="A10" s="117" t="s">
        <v>3</v>
      </c>
      <c r="B10" s="117" t="s">
        <v>6</v>
      </c>
      <c r="C10" s="121" t="s">
        <v>370</v>
      </c>
      <c r="D10" s="111" t="s">
        <v>360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3"/>
    </row>
    <row r="11" spans="1:59" s="1" customFormat="1" ht="12.75" customHeight="1" x14ac:dyDescent="0.25">
      <c r="A11" s="117"/>
      <c r="B11" s="117"/>
      <c r="C11" s="122"/>
      <c r="D11" s="119" t="s">
        <v>4</v>
      </c>
      <c r="E11" s="117" t="s">
        <v>361</v>
      </c>
      <c r="F11" s="121" t="s">
        <v>363</v>
      </c>
      <c r="G11" s="117" t="s">
        <v>362</v>
      </c>
      <c r="H11" s="121" t="s">
        <v>364</v>
      </c>
      <c r="I11" s="117" t="s">
        <v>387</v>
      </c>
      <c r="J11" s="117"/>
      <c r="K11" s="117"/>
      <c r="L11" s="117" t="s">
        <v>388</v>
      </c>
      <c r="M11" s="117"/>
      <c r="N11" s="117"/>
      <c r="O11" s="117" t="s">
        <v>389</v>
      </c>
      <c r="P11" s="117"/>
      <c r="Q11" s="117"/>
      <c r="R11" s="117" t="s">
        <v>390</v>
      </c>
      <c r="S11" s="117"/>
      <c r="T11" s="117"/>
      <c r="U11" s="117" t="s">
        <v>391</v>
      </c>
      <c r="V11" s="117"/>
      <c r="W11" s="117"/>
      <c r="X11" s="117" t="s">
        <v>392</v>
      </c>
      <c r="Y11" s="117"/>
      <c r="Z11" s="117"/>
      <c r="AA11" s="117" t="s">
        <v>393</v>
      </c>
      <c r="AB11" s="117"/>
      <c r="AC11" s="117"/>
      <c r="AD11" s="117" t="s">
        <v>394</v>
      </c>
      <c r="AE11" s="117"/>
      <c r="AF11" s="117"/>
      <c r="AG11" s="117" t="s">
        <v>395</v>
      </c>
      <c r="AH11" s="117"/>
      <c r="AI11" s="117"/>
      <c r="AJ11" s="117" t="s">
        <v>396</v>
      </c>
      <c r="AK11" s="117"/>
      <c r="AL11" s="117"/>
      <c r="AM11" s="117" t="s">
        <v>397</v>
      </c>
      <c r="AN11" s="117"/>
      <c r="AO11" s="117"/>
      <c r="AP11" s="117" t="s">
        <v>398</v>
      </c>
      <c r="AQ11" s="117"/>
      <c r="AR11" s="117"/>
      <c r="AS11" s="117" t="s">
        <v>399</v>
      </c>
      <c r="AT11" s="117"/>
      <c r="AU11" s="117"/>
      <c r="AV11" s="117" t="s">
        <v>400</v>
      </c>
      <c r="AW11" s="117"/>
      <c r="AX11" s="117"/>
      <c r="AY11" s="117" t="s">
        <v>401</v>
      </c>
      <c r="AZ11" s="117"/>
      <c r="BA11" s="117"/>
      <c r="BB11" s="117" t="s">
        <v>402</v>
      </c>
      <c r="BC11" s="117"/>
      <c r="BD11" s="117"/>
      <c r="BE11" s="108" t="s">
        <v>403</v>
      </c>
      <c r="BF11" s="109"/>
      <c r="BG11" s="110"/>
    </row>
    <row r="12" spans="1:59" s="1" customFormat="1" ht="81.599999999999994" x14ac:dyDescent="0.25">
      <c r="A12" s="117"/>
      <c r="B12" s="117"/>
      <c r="C12" s="123"/>
      <c r="D12" s="119"/>
      <c r="E12" s="117"/>
      <c r="F12" s="123"/>
      <c r="G12" s="117"/>
      <c r="H12" s="123"/>
      <c r="I12" s="15" t="s">
        <v>345</v>
      </c>
      <c r="J12" s="16" t="s">
        <v>365</v>
      </c>
      <c r="K12" s="16" t="s">
        <v>45</v>
      </c>
      <c r="L12" s="16" t="s">
        <v>345</v>
      </c>
      <c r="M12" s="16" t="s">
        <v>46</v>
      </c>
      <c r="N12" s="16" t="s">
        <v>47</v>
      </c>
      <c r="O12" s="16" t="s">
        <v>346</v>
      </c>
      <c r="P12" s="16" t="s">
        <v>48</v>
      </c>
      <c r="Q12" s="16" t="s">
        <v>49</v>
      </c>
      <c r="R12" s="16" t="s">
        <v>347</v>
      </c>
      <c r="S12" s="16" t="s">
        <v>50</v>
      </c>
      <c r="T12" s="16" t="s">
        <v>51</v>
      </c>
      <c r="U12" s="16" t="s">
        <v>348</v>
      </c>
      <c r="V12" s="16" t="s">
        <v>52</v>
      </c>
      <c r="W12" s="16" t="s">
        <v>53</v>
      </c>
      <c r="X12" s="16" t="s">
        <v>349</v>
      </c>
      <c r="Y12" s="16" t="s">
        <v>52</v>
      </c>
      <c r="Z12" s="16" t="s">
        <v>53</v>
      </c>
      <c r="AA12" s="16" t="s">
        <v>350</v>
      </c>
      <c r="AB12" s="16" t="s">
        <v>52</v>
      </c>
      <c r="AC12" s="16" t="s">
        <v>53</v>
      </c>
      <c r="AD12" s="16" t="s">
        <v>351</v>
      </c>
      <c r="AE12" s="16" t="s">
        <v>52</v>
      </c>
      <c r="AF12" s="16" t="s">
        <v>54</v>
      </c>
      <c r="AG12" s="16" t="s">
        <v>352</v>
      </c>
      <c r="AH12" s="16" t="s">
        <v>55</v>
      </c>
      <c r="AI12" s="16" t="s">
        <v>56</v>
      </c>
      <c r="AJ12" s="16" t="s">
        <v>353</v>
      </c>
      <c r="AK12" s="16" t="s">
        <v>57</v>
      </c>
      <c r="AL12" s="16" t="s">
        <v>58</v>
      </c>
      <c r="AM12" s="16" t="s">
        <v>354</v>
      </c>
      <c r="AN12" s="16" t="s">
        <v>57</v>
      </c>
      <c r="AO12" s="16" t="s">
        <v>58</v>
      </c>
      <c r="AP12" s="16" t="s">
        <v>355</v>
      </c>
      <c r="AQ12" s="16" t="s">
        <v>57</v>
      </c>
      <c r="AR12" s="16" t="s">
        <v>58</v>
      </c>
      <c r="AS12" s="16" t="s">
        <v>356</v>
      </c>
      <c r="AT12" s="16" t="s">
        <v>59</v>
      </c>
      <c r="AU12" s="16" t="s">
        <v>60</v>
      </c>
      <c r="AV12" s="16" t="s">
        <v>357</v>
      </c>
      <c r="AW12" s="16" t="s">
        <v>61</v>
      </c>
      <c r="AX12" s="16" t="s">
        <v>62</v>
      </c>
      <c r="AY12" s="16" t="s">
        <v>358</v>
      </c>
      <c r="AZ12" s="16" t="s">
        <v>63</v>
      </c>
      <c r="BA12" s="16" t="s">
        <v>64</v>
      </c>
      <c r="BB12" s="16" t="s">
        <v>359</v>
      </c>
      <c r="BC12" s="16" t="s">
        <v>65</v>
      </c>
      <c r="BD12" s="16" t="s">
        <v>66</v>
      </c>
      <c r="BE12" s="16" t="s">
        <v>404</v>
      </c>
      <c r="BF12" s="16" t="s">
        <v>405</v>
      </c>
      <c r="BG12" s="16" t="s">
        <v>406</v>
      </c>
    </row>
    <row r="13" spans="1:59" s="1" customFormat="1" ht="18" customHeight="1" x14ac:dyDescent="0.25">
      <c r="A13" s="17"/>
      <c r="B13" s="18" t="s">
        <v>7</v>
      </c>
      <c r="C13" s="62" t="s">
        <v>371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47"/>
      <c r="BF13" s="47"/>
      <c r="BG13" s="47"/>
    </row>
    <row r="14" spans="1:59" s="1" customFormat="1" ht="18" customHeight="1" x14ac:dyDescent="0.25">
      <c r="A14" s="21">
        <v>1</v>
      </c>
      <c r="B14" s="22" t="s">
        <v>74</v>
      </c>
      <c r="C14" s="62" t="s">
        <v>371</v>
      </c>
      <c r="D14" s="67">
        <v>0</v>
      </c>
      <c r="E14" s="67">
        <v>0</v>
      </c>
      <c r="F14" s="67">
        <v>0</v>
      </c>
      <c r="G14" s="67">
        <f>E14+F14</f>
        <v>0</v>
      </c>
      <c r="H14" s="67">
        <f>(E14*1)+(F14*2)</f>
        <v>0</v>
      </c>
      <c r="I14" s="67">
        <v>0</v>
      </c>
      <c r="J14" s="67">
        <v>0</v>
      </c>
      <c r="K14" s="67">
        <f>I14-J14</f>
        <v>0</v>
      </c>
      <c r="L14" s="67">
        <v>0</v>
      </c>
      <c r="M14" s="67">
        <v>0</v>
      </c>
      <c r="N14" s="67">
        <f>L14-M14</f>
        <v>0</v>
      </c>
      <c r="O14" s="67">
        <v>0</v>
      </c>
      <c r="P14" s="67">
        <v>0</v>
      </c>
      <c r="Q14" s="67">
        <f>O14-P14</f>
        <v>0</v>
      </c>
      <c r="R14" s="67">
        <v>0</v>
      </c>
      <c r="S14" s="67">
        <v>0</v>
      </c>
      <c r="T14" s="67">
        <f>R14-S14</f>
        <v>0</v>
      </c>
      <c r="U14" s="67">
        <v>0</v>
      </c>
      <c r="V14" s="67">
        <v>0</v>
      </c>
      <c r="W14" s="67">
        <f>U14-V14</f>
        <v>0</v>
      </c>
      <c r="X14" s="67">
        <v>0</v>
      </c>
      <c r="Y14" s="67">
        <v>0</v>
      </c>
      <c r="Z14" s="67">
        <f>X14-Y14</f>
        <v>0</v>
      </c>
      <c r="AA14" s="67">
        <v>0</v>
      </c>
      <c r="AB14" s="67">
        <v>0</v>
      </c>
      <c r="AC14" s="67">
        <f>AA14-AB14</f>
        <v>0</v>
      </c>
      <c r="AD14" s="67">
        <v>0</v>
      </c>
      <c r="AE14" s="67">
        <v>0</v>
      </c>
      <c r="AF14" s="67">
        <f>AD14-AE14</f>
        <v>0</v>
      </c>
      <c r="AG14" s="67">
        <v>0</v>
      </c>
      <c r="AH14" s="67">
        <v>0</v>
      </c>
      <c r="AI14" s="67">
        <f>AG14-AH14</f>
        <v>0</v>
      </c>
      <c r="AJ14" s="67">
        <v>0</v>
      </c>
      <c r="AK14" s="67">
        <v>0</v>
      </c>
      <c r="AL14" s="67">
        <f>AJ14-AK14</f>
        <v>0</v>
      </c>
      <c r="AM14" s="67">
        <v>0</v>
      </c>
      <c r="AN14" s="67">
        <v>0</v>
      </c>
      <c r="AO14" s="67">
        <f>AM14-AN14</f>
        <v>0</v>
      </c>
      <c r="AP14" s="67">
        <v>0</v>
      </c>
      <c r="AQ14" s="67">
        <v>0</v>
      </c>
      <c r="AR14" s="67">
        <f>AP14-AQ14</f>
        <v>0</v>
      </c>
      <c r="AS14" s="67">
        <v>0</v>
      </c>
      <c r="AT14" s="67">
        <v>0</v>
      </c>
      <c r="AU14" s="67">
        <f>AS14-AT14</f>
        <v>0</v>
      </c>
      <c r="AV14" s="67">
        <v>0</v>
      </c>
      <c r="AW14" s="67">
        <v>0</v>
      </c>
      <c r="AX14" s="67">
        <f>AV14-AW14</f>
        <v>0</v>
      </c>
      <c r="AY14" s="67">
        <v>0</v>
      </c>
      <c r="AZ14" s="67">
        <v>0</v>
      </c>
      <c r="BA14" s="67">
        <f>AY14-AZ14</f>
        <v>0</v>
      </c>
      <c r="BB14" s="67">
        <v>0</v>
      </c>
      <c r="BC14" s="67">
        <v>0</v>
      </c>
      <c r="BD14" s="67">
        <f>BB14-BC14</f>
        <v>0</v>
      </c>
      <c r="BE14" s="67">
        <v>0</v>
      </c>
      <c r="BF14" s="67">
        <v>0</v>
      </c>
      <c r="BG14" s="67">
        <f>BE14-BF14</f>
        <v>0</v>
      </c>
    </row>
    <row r="15" spans="1:59" s="1" customFormat="1" ht="18" customHeight="1" x14ac:dyDescent="0.25">
      <c r="A15" s="21">
        <v>2</v>
      </c>
      <c r="B15" s="22" t="s">
        <v>79</v>
      </c>
      <c r="C15" s="62" t="s">
        <v>371</v>
      </c>
      <c r="D15" s="67">
        <v>0</v>
      </c>
      <c r="E15" s="67">
        <v>0</v>
      </c>
      <c r="F15" s="67">
        <v>0</v>
      </c>
      <c r="G15" s="67">
        <f>E15+F15</f>
        <v>0</v>
      </c>
      <c r="H15" s="67">
        <f>(E15*1)+(F15*2)</f>
        <v>0</v>
      </c>
      <c r="I15" s="67">
        <v>0</v>
      </c>
      <c r="J15" s="67">
        <v>0</v>
      </c>
      <c r="K15" s="67">
        <f t="shared" ref="K15:K27" si="0">I15-J15</f>
        <v>0</v>
      </c>
      <c r="L15" s="67">
        <v>0</v>
      </c>
      <c r="M15" s="67">
        <v>0</v>
      </c>
      <c r="N15" s="67">
        <f t="shared" ref="N15:N27" si="1">L15-M15</f>
        <v>0</v>
      </c>
      <c r="O15" s="67">
        <v>0</v>
      </c>
      <c r="P15" s="67">
        <v>0</v>
      </c>
      <c r="Q15" s="67">
        <f t="shared" ref="Q15:Q27" si="2">O15-P15</f>
        <v>0</v>
      </c>
      <c r="R15" s="67">
        <v>0</v>
      </c>
      <c r="S15" s="67">
        <v>0</v>
      </c>
      <c r="T15" s="67">
        <f t="shared" ref="T15:T27" si="3">R15-S15</f>
        <v>0</v>
      </c>
      <c r="U15" s="67">
        <v>0</v>
      </c>
      <c r="V15" s="67">
        <v>0</v>
      </c>
      <c r="W15" s="67">
        <f t="shared" ref="W15:W27" si="4">U15-V15</f>
        <v>0</v>
      </c>
      <c r="X15" s="67">
        <v>0</v>
      </c>
      <c r="Y15" s="67">
        <v>0</v>
      </c>
      <c r="Z15" s="67">
        <f t="shared" ref="Z15:Z27" si="5">X15-Y15</f>
        <v>0</v>
      </c>
      <c r="AA15" s="67">
        <v>0</v>
      </c>
      <c r="AB15" s="67">
        <v>0</v>
      </c>
      <c r="AC15" s="67">
        <f t="shared" ref="AC15:AC27" si="6">AA15-AB15</f>
        <v>0</v>
      </c>
      <c r="AD15" s="67">
        <v>0</v>
      </c>
      <c r="AE15" s="67">
        <v>0</v>
      </c>
      <c r="AF15" s="67">
        <f t="shared" ref="AF15:AF27" si="7">AD15-AE15</f>
        <v>0</v>
      </c>
      <c r="AG15" s="67">
        <v>0</v>
      </c>
      <c r="AH15" s="67">
        <v>0</v>
      </c>
      <c r="AI15" s="67">
        <f t="shared" ref="AI15:AI27" si="8">AG15-AH15</f>
        <v>0</v>
      </c>
      <c r="AJ15" s="67">
        <v>0</v>
      </c>
      <c r="AK15" s="67">
        <v>0</v>
      </c>
      <c r="AL15" s="67">
        <f t="shared" ref="AL15:AL27" si="9">AJ15-AK15</f>
        <v>0</v>
      </c>
      <c r="AM15" s="67">
        <v>0</v>
      </c>
      <c r="AN15" s="67">
        <v>0</v>
      </c>
      <c r="AO15" s="67">
        <f t="shared" ref="AO15:AO27" si="10">AM15-AN15</f>
        <v>0</v>
      </c>
      <c r="AP15" s="67">
        <v>0</v>
      </c>
      <c r="AQ15" s="67">
        <v>0</v>
      </c>
      <c r="AR15" s="67">
        <f t="shared" ref="AR15:AR27" si="11">AP15-AQ15</f>
        <v>0</v>
      </c>
      <c r="AS15" s="67">
        <v>0</v>
      </c>
      <c r="AT15" s="67">
        <v>0</v>
      </c>
      <c r="AU15" s="67">
        <f t="shared" ref="AU15:AU27" si="12">AS15-AT15</f>
        <v>0</v>
      </c>
      <c r="AV15" s="67">
        <v>0</v>
      </c>
      <c r="AW15" s="67">
        <v>0</v>
      </c>
      <c r="AX15" s="67">
        <f t="shared" ref="AX15:AX27" si="13">AV15-AW15</f>
        <v>0</v>
      </c>
      <c r="AY15" s="67">
        <v>0</v>
      </c>
      <c r="AZ15" s="67">
        <v>0</v>
      </c>
      <c r="BA15" s="67">
        <f t="shared" ref="BA15:BA27" si="14">AY15-AZ15</f>
        <v>0</v>
      </c>
      <c r="BB15" s="67">
        <v>0</v>
      </c>
      <c r="BC15" s="67">
        <v>0</v>
      </c>
      <c r="BD15" s="67">
        <f t="shared" ref="BD15:BD27" si="15">BB15-BC15</f>
        <v>0</v>
      </c>
      <c r="BE15" s="67">
        <v>0</v>
      </c>
      <c r="BF15" s="67">
        <v>0</v>
      </c>
      <c r="BG15" s="67">
        <f t="shared" ref="BG15:BG27" si="16">BE15-BF15</f>
        <v>0</v>
      </c>
    </row>
    <row r="16" spans="1:59" s="1" customFormat="1" ht="18" customHeight="1" x14ac:dyDescent="0.25">
      <c r="A16" s="21">
        <v>3</v>
      </c>
      <c r="B16" s="22" t="s">
        <v>67</v>
      </c>
      <c r="C16" s="62" t="s">
        <v>371</v>
      </c>
      <c r="D16" s="67">
        <v>0</v>
      </c>
      <c r="E16" s="67">
        <v>0</v>
      </c>
      <c r="F16" s="67">
        <v>0</v>
      </c>
      <c r="G16" s="67">
        <f t="shared" ref="G16:G28" si="17">E16+F16</f>
        <v>0</v>
      </c>
      <c r="H16" s="67">
        <f t="shared" ref="H16:H28" si="18">(E16*1)+(F16*2)</f>
        <v>0</v>
      </c>
      <c r="I16" s="67">
        <v>0</v>
      </c>
      <c r="J16" s="67">
        <v>0</v>
      </c>
      <c r="K16" s="67">
        <f t="shared" si="0"/>
        <v>0</v>
      </c>
      <c r="L16" s="67">
        <v>0</v>
      </c>
      <c r="M16" s="67">
        <v>0</v>
      </c>
      <c r="N16" s="67">
        <f t="shared" si="1"/>
        <v>0</v>
      </c>
      <c r="O16" s="67">
        <v>0</v>
      </c>
      <c r="P16" s="67">
        <v>0</v>
      </c>
      <c r="Q16" s="67">
        <f t="shared" si="2"/>
        <v>0</v>
      </c>
      <c r="R16" s="67">
        <v>0</v>
      </c>
      <c r="S16" s="67">
        <v>0</v>
      </c>
      <c r="T16" s="67">
        <f t="shared" si="3"/>
        <v>0</v>
      </c>
      <c r="U16" s="67">
        <v>0</v>
      </c>
      <c r="V16" s="67">
        <v>0</v>
      </c>
      <c r="W16" s="67">
        <f t="shared" si="4"/>
        <v>0</v>
      </c>
      <c r="X16" s="67">
        <v>0</v>
      </c>
      <c r="Y16" s="67">
        <v>0</v>
      </c>
      <c r="Z16" s="67">
        <f t="shared" si="5"/>
        <v>0</v>
      </c>
      <c r="AA16" s="67">
        <v>0</v>
      </c>
      <c r="AB16" s="67">
        <v>0</v>
      </c>
      <c r="AC16" s="67">
        <f t="shared" si="6"/>
        <v>0</v>
      </c>
      <c r="AD16" s="67">
        <v>0</v>
      </c>
      <c r="AE16" s="67">
        <v>0</v>
      </c>
      <c r="AF16" s="67">
        <f t="shared" si="7"/>
        <v>0</v>
      </c>
      <c r="AG16" s="67">
        <v>0</v>
      </c>
      <c r="AH16" s="67">
        <v>0</v>
      </c>
      <c r="AI16" s="67">
        <f t="shared" si="8"/>
        <v>0</v>
      </c>
      <c r="AJ16" s="67">
        <v>0</v>
      </c>
      <c r="AK16" s="67">
        <v>0</v>
      </c>
      <c r="AL16" s="67">
        <f t="shared" si="9"/>
        <v>0</v>
      </c>
      <c r="AM16" s="67">
        <v>0</v>
      </c>
      <c r="AN16" s="67">
        <v>0</v>
      </c>
      <c r="AO16" s="67">
        <f t="shared" si="10"/>
        <v>0</v>
      </c>
      <c r="AP16" s="67">
        <v>0</v>
      </c>
      <c r="AQ16" s="67">
        <v>0</v>
      </c>
      <c r="AR16" s="67">
        <f t="shared" si="11"/>
        <v>0</v>
      </c>
      <c r="AS16" s="67">
        <v>0</v>
      </c>
      <c r="AT16" s="67">
        <v>0</v>
      </c>
      <c r="AU16" s="67">
        <f t="shared" si="12"/>
        <v>0</v>
      </c>
      <c r="AV16" s="67">
        <v>0</v>
      </c>
      <c r="AW16" s="67">
        <v>0</v>
      </c>
      <c r="AX16" s="67">
        <f t="shared" si="13"/>
        <v>0</v>
      </c>
      <c r="AY16" s="67">
        <v>0</v>
      </c>
      <c r="AZ16" s="67">
        <v>0</v>
      </c>
      <c r="BA16" s="67">
        <f t="shared" si="14"/>
        <v>0</v>
      </c>
      <c r="BB16" s="67">
        <v>0</v>
      </c>
      <c r="BC16" s="67">
        <v>0</v>
      </c>
      <c r="BD16" s="67">
        <f t="shared" si="15"/>
        <v>0</v>
      </c>
      <c r="BE16" s="67">
        <v>0</v>
      </c>
      <c r="BF16" s="67">
        <v>0</v>
      </c>
      <c r="BG16" s="67">
        <f t="shared" si="16"/>
        <v>0</v>
      </c>
    </row>
    <row r="17" spans="1:59" s="1" customFormat="1" ht="18" customHeight="1" x14ac:dyDescent="0.25">
      <c r="A17" s="21">
        <v>4</v>
      </c>
      <c r="B17" s="22" t="s">
        <v>77</v>
      </c>
      <c r="C17" s="62" t="s">
        <v>371</v>
      </c>
      <c r="D17" s="67">
        <v>0</v>
      </c>
      <c r="E17" s="67">
        <v>0</v>
      </c>
      <c r="F17" s="67">
        <v>0</v>
      </c>
      <c r="G17" s="67">
        <f t="shared" si="17"/>
        <v>0</v>
      </c>
      <c r="H17" s="67">
        <f t="shared" si="18"/>
        <v>0</v>
      </c>
      <c r="I17" s="67">
        <v>0</v>
      </c>
      <c r="J17" s="67">
        <v>0</v>
      </c>
      <c r="K17" s="67">
        <f t="shared" si="0"/>
        <v>0</v>
      </c>
      <c r="L17" s="67">
        <v>0</v>
      </c>
      <c r="M17" s="67">
        <v>0</v>
      </c>
      <c r="N17" s="67">
        <f t="shared" si="1"/>
        <v>0</v>
      </c>
      <c r="O17" s="67">
        <v>0</v>
      </c>
      <c r="P17" s="67">
        <v>0</v>
      </c>
      <c r="Q17" s="67">
        <f t="shared" si="2"/>
        <v>0</v>
      </c>
      <c r="R17" s="67">
        <v>0</v>
      </c>
      <c r="S17" s="67">
        <v>0</v>
      </c>
      <c r="T17" s="67">
        <f t="shared" si="3"/>
        <v>0</v>
      </c>
      <c r="U17" s="67">
        <v>0</v>
      </c>
      <c r="V17" s="67">
        <v>0</v>
      </c>
      <c r="W17" s="67">
        <f t="shared" si="4"/>
        <v>0</v>
      </c>
      <c r="X17" s="67">
        <v>0</v>
      </c>
      <c r="Y17" s="67">
        <v>0</v>
      </c>
      <c r="Z17" s="67">
        <f t="shared" si="5"/>
        <v>0</v>
      </c>
      <c r="AA17" s="67">
        <v>0</v>
      </c>
      <c r="AB17" s="67">
        <v>0</v>
      </c>
      <c r="AC17" s="67">
        <f t="shared" si="6"/>
        <v>0</v>
      </c>
      <c r="AD17" s="67">
        <v>0</v>
      </c>
      <c r="AE17" s="67">
        <v>0</v>
      </c>
      <c r="AF17" s="67">
        <f t="shared" si="7"/>
        <v>0</v>
      </c>
      <c r="AG17" s="67">
        <v>0</v>
      </c>
      <c r="AH17" s="67">
        <v>0</v>
      </c>
      <c r="AI17" s="67">
        <f t="shared" si="8"/>
        <v>0</v>
      </c>
      <c r="AJ17" s="67">
        <v>0</v>
      </c>
      <c r="AK17" s="67">
        <v>0</v>
      </c>
      <c r="AL17" s="67">
        <f t="shared" si="9"/>
        <v>0</v>
      </c>
      <c r="AM17" s="67">
        <v>0</v>
      </c>
      <c r="AN17" s="67">
        <v>0</v>
      </c>
      <c r="AO17" s="67">
        <f t="shared" si="10"/>
        <v>0</v>
      </c>
      <c r="AP17" s="67">
        <v>0</v>
      </c>
      <c r="AQ17" s="67">
        <v>0</v>
      </c>
      <c r="AR17" s="67">
        <f t="shared" si="11"/>
        <v>0</v>
      </c>
      <c r="AS17" s="67">
        <v>0</v>
      </c>
      <c r="AT17" s="67">
        <v>0</v>
      </c>
      <c r="AU17" s="67">
        <f t="shared" si="12"/>
        <v>0</v>
      </c>
      <c r="AV17" s="67">
        <v>0</v>
      </c>
      <c r="AW17" s="67">
        <v>0</v>
      </c>
      <c r="AX17" s="67">
        <f t="shared" si="13"/>
        <v>0</v>
      </c>
      <c r="AY17" s="67">
        <v>0</v>
      </c>
      <c r="AZ17" s="67">
        <v>0</v>
      </c>
      <c r="BA17" s="67">
        <f t="shared" si="14"/>
        <v>0</v>
      </c>
      <c r="BB17" s="67">
        <v>0</v>
      </c>
      <c r="BC17" s="67">
        <v>0</v>
      </c>
      <c r="BD17" s="67">
        <f t="shared" si="15"/>
        <v>0</v>
      </c>
      <c r="BE17" s="67">
        <v>0</v>
      </c>
      <c r="BF17" s="67">
        <v>0</v>
      </c>
      <c r="BG17" s="67">
        <f t="shared" si="16"/>
        <v>0</v>
      </c>
    </row>
    <row r="18" spans="1:59" s="1" customFormat="1" ht="18" customHeight="1" x14ac:dyDescent="0.25">
      <c r="A18" s="21">
        <v>5</v>
      </c>
      <c r="B18" s="22" t="s">
        <v>75</v>
      </c>
      <c r="C18" s="62" t="s">
        <v>371</v>
      </c>
      <c r="D18" s="67">
        <v>0</v>
      </c>
      <c r="E18" s="67">
        <v>0</v>
      </c>
      <c r="F18" s="67">
        <v>0</v>
      </c>
      <c r="G18" s="67">
        <f t="shared" si="17"/>
        <v>0</v>
      </c>
      <c r="H18" s="67">
        <f t="shared" si="18"/>
        <v>0</v>
      </c>
      <c r="I18" s="67">
        <v>0</v>
      </c>
      <c r="J18" s="67">
        <v>0</v>
      </c>
      <c r="K18" s="67">
        <f t="shared" si="0"/>
        <v>0</v>
      </c>
      <c r="L18" s="67">
        <v>0</v>
      </c>
      <c r="M18" s="67">
        <v>0</v>
      </c>
      <c r="N18" s="67">
        <f t="shared" si="1"/>
        <v>0</v>
      </c>
      <c r="O18" s="67">
        <v>0</v>
      </c>
      <c r="P18" s="67">
        <v>0</v>
      </c>
      <c r="Q18" s="67">
        <f t="shared" si="2"/>
        <v>0</v>
      </c>
      <c r="R18" s="67">
        <v>0</v>
      </c>
      <c r="S18" s="67">
        <v>0</v>
      </c>
      <c r="T18" s="67">
        <f t="shared" si="3"/>
        <v>0</v>
      </c>
      <c r="U18" s="67">
        <v>0</v>
      </c>
      <c r="V18" s="67">
        <v>0</v>
      </c>
      <c r="W18" s="67">
        <f t="shared" si="4"/>
        <v>0</v>
      </c>
      <c r="X18" s="67">
        <v>0</v>
      </c>
      <c r="Y18" s="67">
        <v>0</v>
      </c>
      <c r="Z18" s="67">
        <f t="shared" si="5"/>
        <v>0</v>
      </c>
      <c r="AA18" s="67">
        <v>0</v>
      </c>
      <c r="AB18" s="67">
        <v>0</v>
      </c>
      <c r="AC18" s="67">
        <f t="shared" si="6"/>
        <v>0</v>
      </c>
      <c r="AD18" s="67">
        <v>0</v>
      </c>
      <c r="AE18" s="67">
        <v>0</v>
      </c>
      <c r="AF18" s="67">
        <f t="shared" si="7"/>
        <v>0</v>
      </c>
      <c r="AG18" s="67">
        <v>0</v>
      </c>
      <c r="AH18" s="67">
        <v>0</v>
      </c>
      <c r="AI18" s="67">
        <f t="shared" si="8"/>
        <v>0</v>
      </c>
      <c r="AJ18" s="67">
        <v>0</v>
      </c>
      <c r="AK18" s="67">
        <v>0</v>
      </c>
      <c r="AL18" s="67">
        <f t="shared" si="9"/>
        <v>0</v>
      </c>
      <c r="AM18" s="67">
        <v>0</v>
      </c>
      <c r="AN18" s="67">
        <v>0</v>
      </c>
      <c r="AO18" s="67">
        <f t="shared" si="10"/>
        <v>0</v>
      </c>
      <c r="AP18" s="67">
        <v>0</v>
      </c>
      <c r="AQ18" s="67">
        <v>0</v>
      </c>
      <c r="AR18" s="67">
        <f t="shared" si="11"/>
        <v>0</v>
      </c>
      <c r="AS18" s="67">
        <v>0</v>
      </c>
      <c r="AT18" s="67">
        <v>0</v>
      </c>
      <c r="AU18" s="67">
        <f t="shared" si="12"/>
        <v>0</v>
      </c>
      <c r="AV18" s="67">
        <v>0</v>
      </c>
      <c r="AW18" s="67">
        <v>0</v>
      </c>
      <c r="AX18" s="67">
        <f t="shared" si="13"/>
        <v>0</v>
      </c>
      <c r="AY18" s="67">
        <v>0</v>
      </c>
      <c r="AZ18" s="67">
        <v>0</v>
      </c>
      <c r="BA18" s="67">
        <f t="shared" si="14"/>
        <v>0</v>
      </c>
      <c r="BB18" s="67">
        <v>0</v>
      </c>
      <c r="BC18" s="67">
        <v>0</v>
      </c>
      <c r="BD18" s="67">
        <f t="shared" si="15"/>
        <v>0</v>
      </c>
      <c r="BE18" s="67">
        <v>0</v>
      </c>
      <c r="BF18" s="67">
        <v>0</v>
      </c>
      <c r="BG18" s="67">
        <f t="shared" si="16"/>
        <v>0</v>
      </c>
    </row>
    <row r="19" spans="1:59" s="1" customFormat="1" ht="18" customHeight="1" x14ac:dyDescent="0.25">
      <c r="A19" s="21">
        <v>6</v>
      </c>
      <c r="B19" s="22" t="s">
        <v>69</v>
      </c>
      <c r="C19" s="62" t="s">
        <v>371</v>
      </c>
      <c r="D19" s="67">
        <v>0</v>
      </c>
      <c r="E19" s="67">
        <v>0</v>
      </c>
      <c r="F19" s="67">
        <v>0</v>
      </c>
      <c r="G19" s="67">
        <f t="shared" si="17"/>
        <v>0</v>
      </c>
      <c r="H19" s="67">
        <f t="shared" si="18"/>
        <v>0</v>
      </c>
      <c r="I19" s="67">
        <v>0</v>
      </c>
      <c r="J19" s="67">
        <v>0</v>
      </c>
      <c r="K19" s="67">
        <f t="shared" si="0"/>
        <v>0</v>
      </c>
      <c r="L19" s="67">
        <v>0</v>
      </c>
      <c r="M19" s="67">
        <v>0</v>
      </c>
      <c r="N19" s="67">
        <f t="shared" si="1"/>
        <v>0</v>
      </c>
      <c r="O19" s="67">
        <v>0</v>
      </c>
      <c r="P19" s="67">
        <v>0</v>
      </c>
      <c r="Q19" s="67">
        <f t="shared" si="2"/>
        <v>0</v>
      </c>
      <c r="R19" s="67">
        <v>0</v>
      </c>
      <c r="S19" s="67">
        <v>0</v>
      </c>
      <c r="T19" s="67">
        <f t="shared" si="3"/>
        <v>0</v>
      </c>
      <c r="U19" s="67">
        <v>0</v>
      </c>
      <c r="V19" s="67">
        <v>0</v>
      </c>
      <c r="W19" s="67">
        <f t="shared" si="4"/>
        <v>0</v>
      </c>
      <c r="X19" s="67">
        <v>0</v>
      </c>
      <c r="Y19" s="67">
        <v>0</v>
      </c>
      <c r="Z19" s="67">
        <f t="shared" si="5"/>
        <v>0</v>
      </c>
      <c r="AA19" s="67">
        <v>0</v>
      </c>
      <c r="AB19" s="67">
        <v>0</v>
      </c>
      <c r="AC19" s="67">
        <f t="shared" si="6"/>
        <v>0</v>
      </c>
      <c r="AD19" s="67">
        <v>0</v>
      </c>
      <c r="AE19" s="67">
        <v>0</v>
      </c>
      <c r="AF19" s="67">
        <f t="shared" si="7"/>
        <v>0</v>
      </c>
      <c r="AG19" s="67">
        <v>0</v>
      </c>
      <c r="AH19" s="67">
        <v>0</v>
      </c>
      <c r="AI19" s="67">
        <f t="shared" si="8"/>
        <v>0</v>
      </c>
      <c r="AJ19" s="67">
        <v>0</v>
      </c>
      <c r="AK19" s="67">
        <v>0</v>
      </c>
      <c r="AL19" s="67">
        <f t="shared" si="9"/>
        <v>0</v>
      </c>
      <c r="AM19" s="67">
        <v>0</v>
      </c>
      <c r="AN19" s="67">
        <v>0</v>
      </c>
      <c r="AO19" s="67">
        <f t="shared" si="10"/>
        <v>0</v>
      </c>
      <c r="AP19" s="67">
        <v>0</v>
      </c>
      <c r="AQ19" s="67">
        <v>0</v>
      </c>
      <c r="AR19" s="67">
        <f t="shared" si="11"/>
        <v>0</v>
      </c>
      <c r="AS19" s="67">
        <v>0</v>
      </c>
      <c r="AT19" s="67">
        <v>0</v>
      </c>
      <c r="AU19" s="67">
        <f t="shared" si="12"/>
        <v>0</v>
      </c>
      <c r="AV19" s="67">
        <v>0</v>
      </c>
      <c r="AW19" s="67">
        <v>0</v>
      </c>
      <c r="AX19" s="67">
        <f t="shared" si="13"/>
        <v>0</v>
      </c>
      <c r="AY19" s="67">
        <v>0</v>
      </c>
      <c r="AZ19" s="67">
        <v>0</v>
      </c>
      <c r="BA19" s="67">
        <f t="shared" si="14"/>
        <v>0</v>
      </c>
      <c r="BB19" s="67">
        <v>0</v>
      </c>
      <c r="BC19" s="67">
        <v>0</v>
      </c>
      <c r="BD19" s="67">
        <f t="shared" si="15"/>
        <v>0</v>
      </c>
      <c r="BE19" s="67">
        <v>0</v>
      </c>
      <c r="BF19" s="67">
        <v>0</v>
      </c>
      <c r="BG19" s="67">
        <f t="shared" si="16"/>
        <v>0</v>
      </c>
    </row>
    <row r="20" spans="1:59" s="1" customFormat="1" ht="18" customHeight="1" x14ac:dyDescent="0.25">
      <c r="A20" s="21">
        <v>7</v>
      </c>
      <c r="B20" s="22" t="s">
        <v>72</v>
      </c>
      <c r="C20" s="62" t="s">
        <v>371</v>
      </c>
      <c r="D20" s="67">
        <v>0</v>
      </c>
      <c r="E20" s="67">
        <v>0</v>
      </c>
      <c r="F20" s="67">
        <v>0</v>
      </c>
      <c r="G20" s="67">
        <f t="shared" si="17"/>
        <v>0</v>
      </c>
      <c r="H20" s="67">
        <f t="shared" si="18"/>
        <v>0</v>
      </c>
      <c r="I20" s="67">
        <v>0</v>
      </c>
      <c r="J20" s="67">
        <v>0</v>
      </c>
      <c r="K20" s="67">
        <f t="shared" si="0"/>
        <v>0</v>
      </c>
      <c r="L20" s="67">
        <v>0</v>
      </c>
      <c r="M20" s="67">
        <v>0</v>
      </c>
      <c r="N20" s="67">
        <f t="shared" si="1"/>
        <v>0</v>
      </c>
      <c r="O20" s="67">
        <v>0</v>
      </c>
      <c r="P20" s="67">
        <v>0</v>
      </c>
      <c r="Q20" s="67">
        <f t="shared" si="2"/>
        <v>0</v>
      </c>
      <c r="R20" s="67">
        <v>0</v>
      </c>
      <c r="S20" s="67">
        <v>0</v>
      </c>
      <c r="T20" s="67">
        <f t="shared" si="3"/>
        <v>0</v>
      </c>
      <c r="U20" s="67">
        <v>0</v>
      </c>
      <c r="V20" s="67">
        <v>0</v>
      </c>
      <c r="W20" s="67">
        <f t="shared" si="4"/>
        <v>0</v>
      </c>
      <c r="X20" s="67">
        <v>0</v>
      </c>
      <c r="Y20" s="67">
        <v>0</v>
      </c>
      <c r="Z20" s="67">
        <f t="shared" si="5"/>
        <v>0</v>
      </c>
      <c r="AA20" s="67">
        <v>0</v>
      </c>
      <c r="AB20" s="67">
        <v>0</v>
      </c>
      <c r="AC20" s="67">
        <f t="shared" si="6"/>
        <v>0</v>
      </c>
      <c r="AD20" s="67">
        <v>0</v>
      </c>
      <c r="AE20" s="67">
        <v>0</v>
      </c>
      <c r="AF20" s="67">
        <f t="shared" si="7"/>
        <v>0</v>
      </c>
      <c r="AG20" s="67">
        <v>0</v>
      </c>
      <c r="AH20" s="67">
        <v>0</v>
      </c>
      <c r="AI20" s="67">
        <f t="shared" si="8"/>
        <v>0</v>
      </c>
      <c r="AJ20" s="67">
        <v>0</v>
      </c>
      <c r="AK20" s="67">
        <v>0</v>
      </c>
      <c r="AL20" s="67">
        <f t="shared" si="9"/>
        <v>0</v>
      </c>
      <c r="AM20" s="67">
        <v>0</v>
      </c>
      <c r="AN20" s="67">
        <v>0</v>
      </c>
      <c r="AO20" s="67">
        <f t="shared" si="10"/>
        <v>0</v>
      </c>
      <c r="AP20" s="67">
        <v>0</v>
      </c>
      <c r="AQ20" s="67">
        <v>0</v>
      </c>
      <c r="AR20" s="67">
        <f t="shared" si="11"/>
        <v>0</v>
      </c>
      <c r="AS20" s="67">
        <v>0</v>
      </c>
      <c r="AT20" s="67">
        <v>0</v>
      </c>
      <c r="AU20" s="67">
        <f t="shared" si="12"/>
        <v>0</v>
      </c>
      <c r="AV20" s="67">
        <v>0</v>
      </c>
      <c r="AW20" s="67">
        <v>0</v>
      </c>
      <c r="AX20" s="67">
        <f t="shared" si="13"/>
        <v>0</v>
      </c>
      <c r="AY20" s="67">
        <v>0</v>
      </c>
      <c r="AZ20" s="67">
        <v>0</v>
      </c>
      <c r="BA20" s="67">
        <f t="shared" si="14"/>
        <v>0</v>
      </c>
      <c r="BB20" s="67">
        <v>0</v>
      </c>
      <c r="BC20" s="67">
        <v>0</v>
      </c>
      <c r="BD20" s="67">
        <f t="shared" si="15"/>
        <v>0</v>
      </c>
      <c r="BE20" s="67">
        <v>0</v>
      </c>
      <c r="BF20" s="67">
        <v>0</v>
      </c>
      <c r="BG20" s="67">
        <f t="shared" si="16"/>
        <v>0</v>
      </c>
    </row>
    <row r="21" spans="1:59" s="1" customFormat="1" ht="18" customHeight="1" x14ac:dyDescent="0.25">
      <c r="A21" s="21">
        <v>8</v>
      </c>
      <c r="B21" s="22" t="s">
        <v>73</v>
      </c>
      <c r="C21" s="62" t="s">
        <v>371</v>
      </c>
      <c r="D21" s="67">
        <v>0</v>
      </c>
      <c r="E21" s="67">
        <v>0</v>
      </c>
      <c r="F21" s="67">
        <v>0</v>
      </c>
      <c r="G21" s="67">
        <f t="shared" si="17"/>
        <v>0</v>
      </c>
      <c r="H21" s="67">
        <f t="shared" si="18"/>
        <v>0</v>
      </c>
      <c r="I21" s="67">
        <v>0</v>
      </c>
      <c r="J21" s="67">
        <v>0</v>
      </c>
      <c r="K21" s="67">
        <f t="shared" si="0"/>
        <v>0</v>
      </c>
      <c r="L21" s="67">
        <v>0</v>
      </c>
      <c r="M21" s="67">
        <v>0</v>
      </c>
      <c r="N21" s="67">
        <f t="shared" si="1"/>
        <v>0</v>
      </c>
      <c r="O21" s="67">
        <v>0</v>
      </c>
      <c r="P21" s="67">
        <v>0</v>
      </c>
      <c r="Q21" s="67">
        <f t="shared" si="2"/>
        <v>0</v>
      </c>
      <c r="R21" s="67">
        <v>0</v>
      </c>
      <c r="S21" s="67">
        <v>0</v>
      </c>
      <c r="T21" s="67">
        <f t="shared" si="3"/>
        <v>0</v>
      </c>
      <c r="U21" s="67">
        <v>0</v>
      </c>
      <c r="V21" s="67">
        <v>0</v>
      </c>
      <c r="W21" s="67">
        <f t="shared" si="4"/>
        <v>0</v>
      </c>
      <c r="X21" s="67">
        <v>0</v>
      </c>
      <c r="Y21" s="67">
        <v>0</v>
      </c>
      <c r="Z21" s="67">
        <f t="shared" si="5"/>
        <v>0</v>
      </c>
      <c r="AA21" s="67">
        <v>0</v>
      </c>
      <c r="AB21" s="67">
        <v>0</v>
      </c>
      <c r="AC21" s="67">
        <f t="shared" si="6"/>
        <v>0</v>
      </c>
      <c r="AD21" s="67">
        <v>0</v>
      </c>
      <c r="AE21" s="67">
        <v>0</v>
      </c>
      <c r="AF21" s="67">
        <f t="shared" si="7"/>
        <v>0</v>
      </c>
      <c r="AG21" s="67">
        <v>0</v>
      </c>
      <c r="AH21" s="67">
        <v>0</v>
      </c>
      <c r="AI21" s="67">
        <f t="shared" si="8"/>
        <v>0</v>
      </c>
      <c r="AJ21" s="67">
        <v>0</v>
      </c>
      <c r="AK21" s="67">
        <v>0</v>
      </c>
      <c r="AL21" s="67">
        <f t="shared" si="9"/>
        <v>0</v>
      </c>
      <c r="AM21" s="67">
        <v>0</v>
      </c>
      <c r="AN21" s="67">
        <v>0</v>
      </c>
      <c r="AO21" s="67">
        <f t="shared" si="10"/>
        <v>0</v>
      </c>
      <c r="AP21" s="67">
        <v>0</v>
      </c>
      <c r="AQ21" s="67">
        <v>0</v>
      </c>
      <c r="AR21" s="67">
        <f t="shared" si="11"/>
        <v>0</v>
      </c>
      <c r="AS21" s="67">
        <v>0</v>
      </c>
      <c r="AT21" s="67">
        <v>0</v>
      </c>
      <c r="AU21" s="67">
        <f t="shared" si="12"/>
        <v>0</v>
      </c>
      <c r="AV21" s="67">
        <v>0</v>
      </c>
      <c r="AW21" s="67">
        <v>0</v>
      </c>
      <c r="AX21" s="67">
        <f t="shared" si="13"/>
        <v>0</v>
      </c>
      <c r="AY21" s="67">
        <v>0</v>
      </c>
      <c r="AZ21" s="67">
        <v>0</v>
      </c>
      <c r="BA21" s="67">
        <f t="shared" si="14"/>
        <v>0</v>
      </c>
      <c r="BB21" s="67">
        <v>0</v>
      </c>
      <c r="BC21" s="67">
        <v>0</v>
      </c>
      <c r="BD21" s="67">
        <f t="shared" si="15"/>
        <v>0</v>
      </c>
      <c r="BE21" s="67">
        <v>0</v>
      </c>
      <c r="BF21" s="67">
        <v>0</v>
      </c>
      <c r="BG21" s="67">
        <f t="shared" si="16"/>
        <v>0</v>
      </c>
    </row>
    <row r="22" spans="1:59" s="1" customFormat="1" ht="18" customHeight="1" x14ac:dyDescent="0.25">
      <c r="A22" s="21">
        <v>9</v>
      </c>
      <c r="B22" s="22" t="s">
        <v>71</v>
      </c>
      <c r="C22" s="62" t="s">
        <v>371</v>
      </c>
      <c r="D22" s="67">
        <v>0</v>
      </c>
      <c r="E22" s="67">
        <v>0</v>
      </c>
      <c r="F22" s="67">
        <v>0</v>
      </c>
      <c r="G22" s="67">
        <f t="shared" si="17"/>
        <v>0</v>
      </c>
      <c r="H22" s="67">
        <f t="shared" si="18"/>
        <v>0</v>
      </c>
      <c r="I22" s="67">
        <v>0</v>
      </c>
      <c r="J22" s="67">
        <v>0</v>
      </c>
      <c r="K22" s="67">
        <f t="shared" si="0"/>
        <v>0</v>
      </c>
      <c r="L22" s="67">
        <v>0</v>
      </c>
      <c r="M22" s="67">
        <v>0</v>
      </c>
      <c r="N22" s="67">
        <f t="shared" si="1"/>
        <v>0</v>
      </c>
      <c r="O22" s="67">
        <v>0</v>
      </c>
      <c r="P22" s="67">
        <v>0</v>
      </c>
      <c r="Q22" s="67">
        <f t="shared" si="2"/>
        <v>0</v>
      </c>
      <c r="R22" s="67">
        <v>0</v>
      </c>
      <c r="S22" s="67">
        <v>0</v>
      </c>
      <c r="T22" s="67">
        <f t="shared" si="3"/>
        <v>0</v>
      </c>
      <c r="U22" s="67">
        <v>0</v>
      </c>
      <c r="V22" s="67">
        <v>0</v>
      </c>
      <c r="W22" s="67">
        <f t="shared" si="4"/>
        <v>0</v>
      </c>
      <c r="X22" s="67">
        <v>0</v>
      </c>
      <c r="Y22" s="67">
        <v>0</v>
      </c>
      <c r="Z22" s="67">
        <f t="shared" si="5"/>
        <v>0</v>
      </c>
      <c r="AA22" s="67">
        <v>0</v>
      </c>
      <c r="AB22" s="67">
        <v>0</v>
      </c>
      <c r="AC22" s="67">
        <f t="shared" si="6"/>
        <v>0</v>
      </c>
      <c r="AD22" s="67">
        <v>0</v>
      </c>
      <c r="AE22" s="67">
        <v>0</v>
      </c>
      <c r="AF22" s="67">
        <f t="shared" si="7"/>
        <v>0</v>
      </c>
      <c r="AG22" s="67">
        <v>0</v>
      </c>
      <c r="AH22" s="67">
        <v>0</v>
      </c>
      <c r="AI22" s="67">
        <f t="shared" si="8"/>
        <v>0</v>
      </c>
      <c r="AJ22" s="67">
        <v>0</v>
      </c>
      <c r="AK22" s="67">
        <v>0</v>
      </c>
      <c r="AL22" s="67">
        <f t="shared" si="9"/>
        <v>0</v>
      </c>
      <c r="AM22" s="67">
        <v>0</v>
      </c>
      <c r="AN22" s="67">
        <v>0</v>
      </c>
      <c r="AO22" s="67">
        <f t="shared" si="10"/>
        <v>0</v>
      </c>
      <c r="AP22" s="67">
        <v>0</v>
      </c>
      <c r="AQ22" s="67">
        <v>0</v>
      </c>
      <c r="AR22" s="67">
        <f t="shared" si="11"/>
        <v>0</v>
      </c>
      <c r="AS22" s="67">
        <v>0</v>
      </c>
      <c r="AT22" s="67">
        <v>0</v>
      </c>
      <c r="AU22" s="67">
        <f t="shared" si="12"/>
        <v>0</v>
      </c>
      <c r="AV22" s="67">
        <v>0</v>
      </c>
      <c r="AW22" s="67">
        <v>0</v>
      </c>
      <c r="AX22" s="67">
        <f t="shared" si="13"/>
        <v>0</v>
      </c>
      <c r="AY22" s="67">
        <v>0</v>
      </c>
      <c r="AZ22" s="67">
        <v>0</v>
      </c>
      <c r="BA22" s="67">
        <f t="shared" si="14"/>
        <v>0</v>
      </c>
      <c r="BB22" s="67">
        <v>0</v>
      </c>
      <c r="BC22" s="67">
        <v>0</v>
      </c>
      <c r="BD22" s="67">
        <f t="shared" si="15"/>
        <v>0</v>
      </c>
      <c r="BE22" s="67">
        <v>0</v>
      </c>
      <c r="BF22" s="67">
        <v>0</v>
      </c>
      <c r="BG22" s="67">
        <f t="shared" si="16"/>
        <v>0</v>
      </c>
    </row>
    <row r="23" spans="1:59" s="1" customFormat="1" ht="18" customHeight="1" x14ac:dyDescent="0.25">
      <c r="A23" s="21">
        <v>10</v>
      </c>
      <c r="B23" s="22" t="s">
        <v>78</v>
      </c>
      <c r="C23" s="62" t="s">
        <v>371</v>
      </c>
      <c r="D23" s="67">
        <v>0</v>
      </c>
      <c r="E23" s="67">
        <v>0</v>
      </c>
      <c r="F23" s="67">
        <v>0</v>
      </c>
      <c r="G23" s="67">
        <f t="shared" si="17"/>
        <v>0</v>
      </c>
      <c r="H23" s="67">
        <f t="shared" si="18"/>
        <v>0</v>
      </c>
      <c r="I23" s="67">
        <v>0</v>
      </c>
      <c r="J23" s="67">
        <v>0</v>
      </c>
      <c r="K23" s="67">
        <f t="shared" si="0"/>
        <v>0</v>
      </c>
      <c r="L23" s="67">
        <v>0</v>
      </c>
      <c r="M23" s="67">
        <v>0</v>
      </c>
      <c r="N23" s="67">
        <f t="shared" si="1"/>
        <v>0</v>
      </c>
      <c r="O23" s="67">
        <v>0</v>
      </c>
      <c r="P23" s="67">
        <v>0</v>
      </c>
      <c r="Q23" s="67">
        <f t="shared" si="2"/>
        <v>0</v>
      </c>
      <c r="R23" s="67">
        <v>0</v>
      </c>
      <c r="S23" s="67">
        <v>0</v>
      </c>
      <c r="T23" s="67">
        <f t="shared" si="3"/>
        <v>0</v>
      </c>
      <c r="U23" s="67">
        <v>0</v>
      </c>
      <c r="V23" s="67">
        <v>0</v>
      </c>
      <c r="W23" s="67">
        <f t="shared" si="4"/>
        <v>0</v>
      </c>
      <c r="X23" s="67">
        <v>0</v>
      </c>
      <c r="Y23" s="67">
        <v>0</v>
      </c>
      <c r="Z23" s="67">
        <f t="shared" si="5"/>
        <v>0</v>
      </c>
      <c r="AA23" s="67">
        <v>0</v>
      </c>
      <c r="AB23" s="67">
        <v>0</v>
      </c>
      <c r="AC23" s="67">
        <f t="shared" si="6"/>
        <v>0</v>
      </c>
      <c r="AD23" s="67">
        <v>0</v>
      </c>
      <c r="AE23" s="67">
        <v>0</v>
      </c>
      <c r="AF23" s="67">
        <f t="shared" si="7"/>
        <v>0</v>
      </c>
      <c r="AG23" s="67">
        <v>0</v>
      </c>
      <c r="AH23" s="67">
        <v>0</v>
      </c>
      <c r="AI23" s="67">
        <f t="shared" si="8"/>
        <v>0</v>
      </c>
      <c r="AJ23" s="67">
        <v>0</v>
      </c>
      <c r="AK23" s="67">
        <v>0</v>
      </c>
      <c r="AL23" s="67">
        <f t="shared" si="9"/>
        <v>0</v>
      </c>
      <c r="AM23" s="67">
        <v>0</v>
      </c>
      <c r="AN23" s="67">
        <v>0</v>
      </c>
      <c r="AO23" s="67">
        <f t="shared" si="10"/>
        <v>0</v>
      </c>
      <c r="AP23" s="67">
        <v>0</v>
      </c>
      <c r="AQ23" s="67">
        <v>0</v>
      </c>
      <c r="AR23" s="67">
        <f t="shared" si="11"/>
        <v>0</v>
      </c>
      <c r="AS23" s="67">
        <v>0</v>
      </c>
      <c r="AT23" s="67">
        <v>0</v>
      </c>
      <c r="AU23" s="67">
        <f t="shared" si="12"/>
        <v>0</v>
      </c>
      <c r="AV23" s="67">
        <v>0</v>
      </c>
      <c r="AW23" s="67">
        <v>0</v>
      </c>
      <c r="AX23" s="67">
        <f t="shared" si="13"/>
        <v>0</v>
      </c>
      <c r="AY23" s="67">
        <v>0</v>
      </c>
      <c r="AZ23" s="67">
        <v>0</v>
      </c>
      <c r="BA23" s="67">
        <f t="shared" si="14"/>
        <v>0</v>
      </c>
      <c r="BB23" s="67">
        <v>0</v>
      </c>
      <c r="BC23" s="67">
        <v>0</v>
      </c>
      <c r="BD23" s="67">
        <f t="shared" si="15"/>
        <v>0</v>
      </c>
      <c r="BE23" s="67">
        <v>0</v>
      </c>
      <c r="BF23" s="67">
        <v>0</v>
      </c>
      <c r="BG23" s="67">
        <f t="shared" si="16"/>
        <v>0</v>
      </c>
    </row>
    <row r="24" spans="1:59" s="1" customFormat="1" ht="18" customHeight="1" x14ac:dyDescent="0.25">
      <c r="A24" s="21">
        <v>11</v>
      </c>
      <c r="B24" s="22" t="s">
        <v>68</v>
      </c>
      <c r="C24" s="62" t="s">
        <v>371</v>
      </c>
      <c r="D24" s="67">
        <v>0</v>
      </c>
      <c r="E24" s="67">
        <v>0</v>
      </c>
      <c r="F24" s="67">
        <v>0</v>
      </c>
      <c r="G24" s="67">
        <f t="shared" si="17"/>
        <v>0</v>
      </c>
      <c r="H24" s="67">
        <f t="shared" si="18"/>
        <v>0</v>
      </c>
      <c r="I24" s="67">
        <v>0</v>
      </c>
      <c r="J24" s="67">
        <v>0</v>
      </c>
      <c r="K24" s="67">
        <f t="shared" si="0"/>
        <v>0</v>
      </c>
      <c r="L24" s="67">
        <v>0</v>
      </c>
      <c r="M24" s="67">
        <v>0</v>
      </c>
      <c r="N24" s="67">
        <f t="shared" si="1"/>
        <v>0</v>
      </c>
      <c r="O24" s="67">
        <v>0</v>
      </c>
      <c r="P24" s="67">
        <v>0</v>
      </c>
      <c r="Q24" s="67">
        <f t="shared" si="2"/>
        <v>0</v>
      </c>
      <c r="R24" s="67">
        <v>0</v>
      </c>
      <c r="S24" s="67">
        <v>0</v>
      </c>
      <c r="T24" s="67">
        <f t="shared" si="3"/>
        <v>0</v>
      </c>
      <c r="U24" s="67">
        <v>0</v>
      </c>
      <c r="V24" s="67">
        <v>0</v>
      </c>
      <c r="W24" s="67">
        <f t="shared" si="4"/>
        <v>0</v>
      </c>
      <c r="X24" s="67">
        <v>0</v>
      </c>
      <c r="Y24" s="67">
        <v>0</v>
      </c>
      <c r="Z24" s="67">
        <f t="shared" si="5"/>
        <v>0</v>
      </c>
      <c r="AA24" s="67">
        <v>0</v>
      </c>
      <c r="AB24" s="67">
        <v>0</v>
      </c>
      <c r="AC24" s="67">
        <f t="shared" si="6"/>
        <v>0</v>
      </c>
      <c r="AD24" s="67">
        <v>0</v>
      </c>
      <c r="AE24" s="67">
        <v>0</v>
      </c>
      <c r="AF24" s="67">
        <f t="shared" si="7"/>
        <v>0</v>
      </c>
      <c r="AG24" s="67">
        <v>0</v>
      </c>
      <c r="AH24" s="67">
        <v>0</v>
      </c>
      <c r="AI24" s="67">
        <f t="shared" si="8"/>
        <v>0</v>
      </c>
      <c r="AJ24" s="67">
        <v>0</v>
      </c>
      <c r="AK24" s="67">
        <v>0</v>
      </c>
      <c r="AL24" s="67">
        <f t="shared" si="9"/>
        <v>0</v>
      </c>
      <c r="AM24" s="67">
        <v>0</v>
      </c>
      <c r="AN24" s="67">
        <v>0</v>
      </c>
      <c r="AO24" s="67">
        <f t="shared" si="10"/>
        <v>0</v>
      </c>
      <c r="AP24" s="67">
        <v>0</v>
      </c>
      <c r="AQ24" s="67">
        <v>0</v>
      </c>
      <c r="AR24" s="67">
        <f t="shared" si="11"/>
        <v>0</v>
      </c>
      <c r="AS24" s="67">
        <v>0</v>
      </c>
      <c r="AT24" s="67">
        <v>0</v>
      </c>
      <c r="AU24" s="67">
        <f t="shared" si="12"/>
        <v>0</v>
      </c>
      <c r="AV24" s="67">
        <v>0</v>
      </c>
      <c r="AW24" s="67">
        <v>0</v>
      </c>
      <c r="AX24" s="67">
        <f t="shared" si="13"/>
        <v>0</v>
      </c>
      <c r="AY24" s="67">
        <v>0</v>
      </c>
      <c r="AZ24" s="67">
        <v>0</v>
      </c>
      <c r="BA24" s="67">
        <f t="shared" si="14"/>
        <v>0</v>
      </c>
      <c r="BB24" s="67">
        <v>0</v>
      </c>
      <c r="BC24" s="67">
        <v>0</v>
      </c>
      <c r="BD24" s="67">
        <f t="shared" si="15"/>
        <v>0</v>
      </c>
      <c r="BE24" s="67">
        <v>0</v>
      </c>
      <c r="BF24" s="67">
        <v>0</v>
      </c>
      <c r="BG24" s="67">
        <f t="shared" si="16"/>
        <v>0</v>
      </c>
    </row>
    <row r="25" spans="1:59" s="1" customFormat="1" ht="18" customHeight="1" x14ac:dyDescent="0.25">
      <c r="A25" s="21">
        <v>12</v>
      </c>
      <c r="B25" s="22" t="s">
        <v>70</v>
      </c>
      <c r="C25" s="62" t="s">
        <v>371</v>
      </c>
      <c r="D25" s="67">
        <v>0</v>
      </c>
      <c r="E25" s="67">
        <v>0</v>
      </c>
      <c r="F25" s="67">
        <v>0</v>
      </c>
      <c r="G25" s="67">
        <f t="shared" si="17"/>
        <v>0</v>
      </c>
      <c r="H25" s="67">
        <f t="shared" si="18"/>
        <v>0</v>
      </c>
      <c r="I25" s="67">
        <v>0</v>
      </c>
      <c r="J25" s="67">
        <v>0</v>
      </c>
      <c r="K25" s="67">
        <f t="shared" si="0"/>
        <v>0</v>
      </c>
      <c r="L25" s="67">
        <v>0</v>
      </c>
      <c r="M25" s="67">
        <v>0</v>
      </c>
      <c r="N25" s="67">
        <f t="shared" si="1"/>
        <v>0</v>
      </c>
      <c r="O25" s="67">
        <v>0</v>
      </c>
      <c r="P25" s="67">
        <v>0</v>
      </c>
      <c r="Q25" s="67">
        <f t="shared" si="2"/>
        <v>0</v>
      </c>
      <c r="R25" s="67">
        <v>0</v>
      </c>
      <c r="S25" s="67">
        <v>0</v>
      </c>
      <c r="T25" s="67">
        <f t="shared" si="3"/>
        <v>0</v>
      </c>
      <c r="U25" s="67">
        <v>0</v>
      </c>
      <c r="V25" s="67">
        <v>0</v>
      </c>
      <c r="W25" s="67">
        <f t="shared" si="4"/>
        <v>0</v>
      </c>
      <c r="X25" s="67">
        <v>0</v>
      </c>
      <c r="Y25" s="67">
        <v>0</v>
      </c>
      <c r="Z25" s="67">
        <f t="shared" si="5"/>
        <v>0</v>
      </c>
      <c r="AA25" s="67">
        <v>0</v>
      </c>
      <c r="AB25" s="67">
        <v>0</v>
      </c>
      <c r="AC25" s="67">
        <f t="shared" si="6"/>
        <v>0</v>
      </c>
      <c r="AD25" s="67">
        <v>0</v>
      </c>
      <c r="AE25" s="67">
        <v>0</v>
      </c>
      <c r="AF25" s="67">
        <f t="shared" si="7"/>
        <v>0</v>
      </c>
      <c r="AG25" s="67">
        <v>0</v>
      </c>
      <c r="AH25" s="67">
        <v>0</v>
      </c>
      <c r="AI25" s="67">
        <f t="shared" si="8"/>
        <v>0</v>
      </c>
      <c r="AJ25" s="67">
        <v>0</v>
      </c>
      <c r="AK25" s="67">
        <v>0</v>
      </c>
      <c r="AL25" s="67">
        <f t="shared" si="9"/>
        <v>0</v>
      </c>
      <c r="AM25" s="67">
        <v>0</v>
      </c>
      <c r="AN25" s="67">
        <v>0</v>
      </c>
      <c r="AO25" s="67">
        <f t="shared" si="10"/>
        <v>0</v>
      </c>
      <c r="AP25" s="67">
        <v>0</v>
      </c>
      <c r="AQ25" s="67">
        <v>0</v>
      </c>
      <c r="AR25" s="67">
        <f t="shared" si="11"/>
        <v>0</v>
      </c>
      <c r="AS25" s="67">
        <v>0</v>
      </c>
      <c r="AT25" s="67">
        <v>0</v>
      </c>
      <c r="AU25" s="67">
        <f t="shared" si="12"/>
        <v>0</v>
      </c>
      <c r="AV25" s="67">
        <v>0</v>
      </c>
      <c r="AW25" s="67">
        <v>0</v>
      </c>
      <c r="AX25" s="67">
        <f t="shared" si="13"/>
        <v>0</v>
      </c>
      <c r="AY25" s="67">
        <v>0</v>
      </c>
      <c r="AZ25" s="67">
        <v>0</v>
      </c>
      <c r="BA25" s="67">
        <f t="shared" si="14"/>
        <v>0</v>
      </c>
      <c r="BB25" s="67">
        <v>0</v>
      </c>
      <c r="BC25" s="67">
        <v>0</v>
      </c>
      <c r="BD25" s="67">
        <f t="shared" si="15"/>
        <v>0</v>
      </c>
      <c r="BE25" s="67">
        <v>0</v>
      </c>
      <c r="BF25" s="67">
        <v>0</v>
      </c>
      <c r="BG25" s="67">
        <f t="shared" si="16"/>
        <v>0</v>
      </c>
    </row>
    <row r="26" spans="1:59" s="1" customFormat="1" ht="18" customHeight="1" x14ac:dyDescent="0.25">
      <c r="A26" s="21">
        <v>13</v>
      </c>
      <c r="B26" s="22" t="s">
        <v>76</v>
      </c>
      <c r="C26" s="62" t="s">
        <v>371</v>
      </c>
      <c r="D26" s="67">
        <v>0</v>
      </c>
      <c r="E26" s="67">
        <v>0</v>
      </c>
      <c r="F26" s="67">
        <v>0</v>
      </c>
      <c r="G26" s="67">
        <f t="shared" si="17"/>
        <v>0</v>
      </c>
      <c r="H26" s="67">
        <f t="shared" si="18"/>
        <v>0</v>
      </c>
      <c r="I26" s="67">
        <v>0</v>
      </c>
      <c r="J26" s="67">
        <v>0</v>
      </c>
      <c r="K26" s="67">
        <f t="shared" si="0"/>
        <v>0</v>
      </c>
      <c r="L26" s="67">
        <v>0</v>
      </c>
      <c r="M26" s="67">
        <v>0</v>
      </c>
      <c r="N26" s="67">
        <f t="shared" si="1"/>
        <v>0</v>
      </c>
      <c r="O26" s="67">
        <v>0</v>
      </c>
      <c r="P26" s="67">
        <v>0</v>
      </c>
      <c r="Q26" s="67">
        <f t="shared" si="2"/>
        <v>0</v>
      </c>
      <c r="R26" s="67">
        <v>0</v>
      </c>
      <c r="S26" s="67">
        <v>0</v>
      </c>
      <c r="T26" s="67">
        <f t="shared" si="3"/>
        <v>0</v>
      </c>
      <c r="U26" s="67">
        <v>0</v>
      </c>
      <c r="V26" s="67">
        <v>0</v>
      </c>
      <c r="W26" s="67">
        <f t="shared" si="4"/>
        <v>0</v>
      </c>
      <c r="X26" s="67">
        <v>0</v>
      </c>
      <c r="Y26" s="67">
        <v>0</v>
      </c>
      <c r="Z26" s="67">
        <f t="shared" si="5"/>
        <v>0</v>
      </c>
      <c r="AA26" s="67">
        <v>0</v>
      </c>
      <c r="AB26" s="67">
        <v>0</v>
      </c>
      <c r="AC26" s="67">
        <f t="shared" si="6"/>
        <v>0</v>
      </c>
      <c r="AD26" s="67">
        <v>0</v>
      </c>
      <c r="AE26" s="67">
        <v>0</v>
      </c>
      <c r="AF26" s="67">
        <f t="shared" si="7"/>
        <v>0</v>
      </c>
      <c r="AG26" s="67">
        <v>0</v>
      </c>
      <c r="AH26" s="67">
        <v>0</v>
      </c>
      <c r="AI26" s="67">
        <f t="shared" si="8"/>
        <v>0</v>
      </c>
      <c r="AJ26" s="67">
        <v>0</v>
      </c>
      <c r="AK26" s="67">
        <v>0</v>
      </c>
      <c r="AL26" s="67">
        <f t="shared" si="9"/>
        <v>0</v>
      </c>
      <c r="AM26" s="67">
        <v>0</v>
      </c>
      <c r="AN26" s="67">
        <v>0</v>
      </c>
      <c r="AO26" s="67">
        <f t="shared" si="10"/>
        <v>0</v>
      </c>
      <c r="AP26" s="67">
        <v>0</v>
      </c>
      <c r="AQ26" s="67">
        <v>0</v>
      </c>
      <c r="AR26" s="67">
        <f t="shared" si="11"/>
        <v>0</v>
      </c>
      <c r="AS26" s="67">
        <v>0</v>
      </c>
      <c r="AT26" s="67">
        <v>0</v>
      </c>
      <c r="AU26" s="67">
        <f t="shared" si="12"/>
        <v>0</v>
      </c>
      <c r="AV26" s="67">
        <v>0</v>
      </c>
      <c r="AW26" s="67">
        <v>0</v>
      </c>
      <c r="AX26" s="67">
        <f t="shared" si="13"/>
        <v>0</v>
      </c>
      <c r="AY26" s="67">
        <v>0</v>
      </c>
      <c r="AZ26" s="67">
        <v>0</v>
      </c>
      <c r="BA26" s="67">
        <f t="shared" si="14"/>
        <v>0</v>
      </c>
      <c r="BB26" s="67">
        <v>0</v>
      </c>
      <c r="BC26" s="67">
        <v>0</v>
      </c>
      <c r="BD26" s="67">
        <f t="shared" si="15"/>
        <v>0</v>
      </c>
      <c r="BE26" s="67">
        <v>0</v>
      </c>
      <c r="BF26" s="67">
        <v>0</v>
      </c>
      <c r="BG26" s="67">
        <f t="shared" si="16"/>
        <v>0</v>
      </c>
    </row>
    <row r="27" spans="1:59" s="1" customFormat="1" ht="18" customHeight="1" x14ac:dyDescent="0.25">
      <c r="A27" s="21">
        <v>14</v>
      </c>
      <c r="B27" s="22" t="s">
        <v>80</v>
      </c>
      <c r="C27" s="62" t="s">
        <v>371</v>
      </c>
      <c r="D27" s="67">
        <v>0</v>
      </c>
      <c r="E27" s="67">
        <v>0</v>
      </c>
      <c r="F27" s="67">
        <v>0</v>
      </c>
      <c r="G27" s="67">
        <f t="shared" si="17"/>
        <v>0</v>
      </c>
      <c r="H27" s="67">
        <f t="shared" si="18"/>
        <v>0</v>
      </c>
      <c r="I27" s="67">
        <v>0</v>
      </c>
      <c r="J27" s="67">
        <v>0</v>
      </c>
      <c r="K27" s="67">
        <f t="shared" si="0"/>
        <v>0</v>
      </c>
      <c r="L27" s="67">
        <v>0</v>
      </c>
      <c r="M27" s="67">
        <v>0</v>
      </c>
      <c r="N27" s="67">
        <f t="shared" si="1"/>
        <v>0</v>
      </c>
      <c r="O27" s="67">
        <v>0</v>
      </c>
      <c r="P27" s="67">
        <v>0</v>
      </c>
      <c r="Q27" s="67">
        <f t="shared" si="2"/>
        <v>0</v>
      </c>
      <c r="R27" s="67">
        <v>0</v>
      </c>
      <c r="S27" s="67">
        <v>0</v>
      </c>
      <c r="T27" s="67">
        <f t="shared" si="3"/>
        <v>0</v>
      </c>
      <c r="U27" s="67">
        <v>0</v>
      </c>
      <c r="V27" s="67">
        <v>0</v>
      </c>
      <c r="W27" s="67">
        <f t="shared" si="4"/>
        <v>0</v>
      </c>
      <c r="X27" s="67">
        <v>0</v>
      </c>
      <c r="Y27" s="67">
        <v>0</v>
      </c>
      <c r="Z27" s="67">
        <f t="shared" si="5"/>
        <v>0</v>
      </c>
      <c r="AA27" s="67">
        <v>0</v>
      </c>
      <c r="AB27" s="67">
        <v>0</v>
      </c>
      <c r="AC27" s="67">
        <f t="shared" si="6"/>
        <v>0</v>
      </c>
      <c r="AD27" s="67">
        <v>0</v>
      </c>
      <c r="AE27" s="67">
        <v>0</v>
      </c>
      <c r="AF27" s="67">
        <f t="shared" si="7"/>
        <v>0</v>
      </c>
      <c r="AG27" s="67">
        <v>0</v>
      </c>
      <c r="AH27" s="67">
        <v>0</v>
      </c>
      <c r="AI27" s="67">
        <f t="shared" si="8"/>
        <v>0</v>
      </c>
      <c r="AJ27" s="67">
        <v>0</v>
      </c>
      <c r="AK27" s="67">
        <v>0</v>
      </c>
      <c r="AL27" s="67">
        <f t="shared" si="9"/>
        <v>0</v>
      </c>
      <c r="AM27" s="67">
        <v>0</v>
      </c>
      <c r="AN27" s="67">
        <v>0</v>
      </c>
      <c r="AO27" s="67">
        <f t="shared" si="10"/>
        <v>0</v>
      </c>
      <c r="AP27" s="67">
        <v>0</v>
      </c>
      <c r="AQ27" s="67">
        <v>0</v>
      </c>
      <c r="AR27" s="67">
        <f t="shared" si="11"/>
        <v>0</v>
      </c>
      <c r="AS27" s="67">
        <v>0</v>
      </c>
      <c r="AT27" s="67">
        <v>0</v>
      </c>
      <c r="AU27" s="67">
        <f t="shared" si="12"/>
        <v>0</v>
      </c>
      <c r="AV27" s="67">
        <v>0</v>
      </c>
      <c r="AW27" s="67">
        <v>0</v>
      </c>
      <c r="AX27" s="67">
        <f t="shared" si="13"/>
        <v>0</v>
      </c>
      <c r="AY27" s="67">
        <v>0</v>
      </c>
      <c r="AZ27" s="67">
        <v>0</v>
      </c>
      <c r="BA27" s="67">
        <f t="shared" si="14"/>
        <v>0</v>
      </c>
      <c r="BB27" s="67">
        <v>0</v>
      </c>
      <c r="BC27" s="67">
        <v>0</v>
      </c>
      <c r="BD27" s="67">
        <f t="shared" si="15"/>
        <v>0</v>
      </c>
      <c r="BE27" s="67">
        <v>0</v>
      </c>
      <c r="BF27" s="67">
        <v>0</v>
      </c>
      <c r="BG27" s="67">
        <f t="shared" si="16"/>
        <v>0</v>
      </c>
    </row>
    <row r="28" spans="1:59" s="4" customFormat="1" ht="22.2" customHeight="1" x14ac:dyDescent="0.25">
      <c r="A28" s="106" t="s">
        <v>372</v>
      </c>
      <c r="B28" s="106"/>
      <c r="C28" s="62" t="s">
        <v>371</v>
      </c>
      <c r="D28" s="68">
        <f>SUM(D14:D27)</f>
        <v>0</v>
      </c>
      <c r="E28" s="68">
        <f t="shared" ref="E28:BC28" si="19">SUM(E14:E27)</f>
        <v>0</v>
      </c>
      <c r="F28" s="69">
        <v>0</v>
      </c>
      <c r="G28" s="69">
        <f t="shared" si="17"/>
        <v>0</v>
      </c>
      <c r="H28" s="69">
        <f t="shared" si="18"/>
        <v>0</v>
      </c>
      <c r="I28" s="68">
        <f t="shared" si="19"/>
        <v>0</v>
      </c>
      <c r="J28" s="68">
        <f t="shared" si="19"/>
        <v>0</v>
      </c>
      <c r="K28" s="68">
        <f>SUM(K14:K27)</f>
        <v>0</v>
      </c>
      <c r="L28" s="68">
        <f t="shared" si="19"/>
        <v>0</v>
      </c>
      <c r="M28" s="68">
        <f t="shared" si="19"/>
        <v>0</v>
      </c>
      <c r="N28" s="68">
        <f t="shared" si="19"/>
        <v>0</v>
      </c>
      <c r="O28" s="68">
        <f t="shared" si="19"/>
        <v>0</v>
      </c>
      <c r="P28" s="68">
        <f t="shared" si="19"/>
        <v>0</v>
      </c>
      <c r="Q28" s="68">
        <f t="shared" si="19"/>
        <v>0</v>
      </c>
      <c r="R28" s="68">
        <f t="shared" si="19"/>
        <v>0</v>
      </c>
      <c r="S28" s="68">
        <f t="shared" si="19"/>
        <v>0</v>
      </c>
      <c r="T28" s="68">
        <f t="shared" si="19"/>
        <v>0</v>
      </c>
      <c r="U28" s="68">
        <f t="shared" si="19"/>
        <v>0</v>
      </c>
      <c r="V28" s="68">
        <f t="shared" si="19"/>
        <v>0</v>
      </c>
      <c r="W28" s="68">
        <f t="shared" si="19"/>
        <v>0</v>
      </c>
      <c r="X28" s="68">
        <f t="shared" si="19"/>
        <v>0</v>
      </c>
      <c r="Y28" s="68">
        <f t="shared" si="19"/>
        <v>0</v>
      </c>
      <c r="Z28" s="68">
        <f t="shared" si="19"/>
        <v>0</v>
      </c>
      <c r="AA28" s="68">
        <f t="shared" si="19"/>
        <v>0</v>
      </c>
      <c r="AB28" s="68">
        <f t="shared" si="19"/>
        <v>0</v>
      </c>
      <c r="AC28" s="68">
        <f t="shared" si="19"/>
        <v>0</v>
      </c>
      <c r="AD28" s="68">
        <f t="shared" si="19"/>
        <v>0</v>
      </c>
      <c r="AE28" s="68">
        <f t="shared" si="19"/>
        <v>0</v>
      </c>
      <c r="AF28" s="68">
        <f t="shared" si="19"/>
        <v>0</v>
      </c>
      <c r="AG28" s="68">
        <f t="shared" si="19"/>
        <v>0</v>
      </c>
      <c r="AH28" s="68">
        <f t="shared" si="19"/>
        <v>0</v>
      </c>
      <c r="AI28" s="68">
        <f t="shared" si="19"/>
        <v>0</v>
      </c>
      <c r="AJ28" s="68">
        <f t="shared" si="19"/>
        <v>0</v>
      </c>
      <c r="AK28" s="68">
        <f t="shared" si="19"/>
        <v>0</v>
      </c>
      <c r="AL28" s="68">
        <f t="shared" si="19"/>
        <v>0</v>
      </c>
      <c r="AM28" s="68">
        <f t="shared" si="19"/>
        <v>0</v>
      </c>
      <c r="AN28" s="68">
        <f t="shared" si="19"/>
        <v>0</v>
      </c>
      <c r="AO28" s="68">
        <f t="shared" si="19"/>
        <v>0</v>
      </c>
      <c r="AP28" s="68">
        <f t="shared" si="19"/>
        <v>0</v>
      </c>
      <c r="AQ28" s="68">
        <f t="shared" si="19"/>
        <v>0</v>
      </c>
      <c r="AR28" s="68">
        <f t="shared" si="19"/>
        <v>0</v>
      </c>
      <c r="AS28" s="68">
        <f t="shared" si="19"/>
        <v>0</v>
      </c>
      <c r="AT28" s="68">
        <f t="shared" si="19"/>
        <v>0</v>
      </c>
      <c r="AU28" s="68">
        <f t="shared" si="19"/>
        <v>0</v>
      </c>
      <c r="AV28" s="68">
        <f t="shared" si="19"/>
        <v>0</v>
      </c>
      <c r="AW28" s="68">
        <f t="shared" si="19"/>
        <v>0</v>
      </c>
      <c r="AX28" s="68">
        <f t="shared" si="19"/>
        <v>0</v>
      </c>
      <c r="AY28" s="68">
        <f t="shared" si="19"/>
        <v>0</v>
      </c>
      <c r="AZ28" s="68">
        <f t="shared" si="19"/>
        <v>0</v>
      </c>
      <c r="BA28" s="68">
        <f t="shared" si="19"/>
        <v>0</v>
      </c>
      <c r="BB28" s="68">
        <f t="shared" si="19"/>
        <v>0</v>
      </c>
      <c r="BC28" s="68">
        <f t="shared" si="19"/>
        <v>0</v>
      </c>
      <c r="BD28" s="68">
        <f>SUM(BD14:BD27)</f>
        <v>0</v>
      </c>
      <c r="BE28" s="68">
        <f t="shared" ref="BE28:BF28" si="20">SUM(BE14:BE27)</f>
        <v>0</v>
      </c>
      <c r="BF28" s="68">
        <f t="shared" si="20"/>
        <v>0</v>
      </c>
      <c r="BG28" s="68">
        <f>SUM(BG14:BG27)</f>
        <v>0</v>
      </c>
    </row>
    <row r="29" spans="1:59" s="4" customFormat="1" ht="21" customHeight="1" x14ac:dyDescent="0.25">
      <c r="A29" s="101" t="s">
        <v>376</v>
      </c>
      <c r="B29" s="101"/>
      <c r="C29" s="62" t="s">
        <v>371</v>
      </c>
      <c r="D29" s="25"/>
      <c r="E29" s="26"/>
      <c r="F29" s="45"/>
      <c r="G29" s="45"/>
      <c r="H29" s="48"/>
      <c r="I29" s="70">
        <f t="shared" ref="I29:N29" si="21">I28*1</f>
        <v>0</v>
      </c>
      <c r="J29" s="71">
        <f t="shared" si="21"/>
        <v>0</v>
      </c>
      <c r="K29" s="71">
        <f t="shared" si="21"/>
        <v>0</v>
      </c>
      <c r="L29" s="71">
        <f t="shared" si="21"/>
        <v>0</v>
      </c>
      <c r="M29" s="71">
        <f t="shared" si="21"/>
        <v>0</v>
      </c>
      <c r="N29" s="71">
        <f t="shared" si="21"/>
        <v>0</v>
      </c>
      <c r="O29" s="71">
        <f t="shared" ref="O29:T29" si="22">O28*0.5</f>
        <v>0</v>
      </c>
      <c r="P29" s="71">
        <f t="shared" si="22"/>
        <v>0</v>
      </c>
      <c r="Q29" s="71">
        <f t="shared" si="22"/>
        <v>0</v>
      </c>
      <c r="R29" s="65">
        <f t="shared" si="22"/>
        <v>0</v>
      </c>
      <c r="S29" s="65">
        <f t="shared" si="22"/>
        <v>0</v>
      </c>
      <c r="T29" s="65">
        <f t="shared" si="22"/>
        <v>0</v>
      </c>
      <c r="U29" s="65">
        <f t="shared" ref="U29:AF29" si="23">U28*0.8</f>
        <v>0</v>
      </c>
      <c r="V29" s="65">
        <f t="shared" si="23"/>
        <v>0</v>
      </c>
      <c r="W29" s="65">
        <f t="shared" si="23"/>
        <v>0</v>
      </c>
      <c r="X29" s="65">
        <f t="shared" si="23"/>
        <v>0</v>
      </c>
      <c r="Y29" s="65">
        <f t="shared" si="23"/>
        <v>0</v>
      </c>
      <c r="Z29" s="65">
        <f t="shared" si="23"/>
        <v>0</v>
      </c>
      <c r="AA29" s="71">
        <f t="shared" si="23"/>
        <v>0</v>
      </c>
      <c r="AB29" s="65">
        <f t="shared" si="23"/>
        <v>0</v>
      </c>
      <c r="AC29" s="65">
        <f t="shared" si="23"/>
        <v>0</v>
      </c>
      <c r="AD29" s="71">
        <f t="shared" si="23"/>
        <v>0</v>
      </c>
      <c r="AE29" s="65">
        <f t="shared" si="23"/>
        <v>0</v>
      </c>
      <c r="AF29" s="65">
        <f t="shared" si="23"/>
        <v>0</v>
      </c>
      <c r="AG29" s="71">
        <f>AG28*0.5</f>
        <v>0</v>
      </c>
      <c r="AH29" s="65">
        <f>AH28*0.5</f>
        <v>0</v>
      </c>
      <c r="AI29" s="65">
        <f>AI28*0.5</f>
        <v>0</v>
      </c>
      <c r="AJ29" s="71">
        <f t="shared" ref="AJ29:AR29" si="24">AJ28*0.3</f>
        <v>0</v>
      </c>
      <c r="AK29" s="65">
        <f t="shared" si="24"/>
        <v>0</v>
      </c>
      <c r="AL29" s="65">
        <f t="shared" si="24"/>
        <v>0</v>
      </c>
      <c r="AM29" s="71">
        <f t="shared" si="24"/>
        <v>0</v>
      </c>
      <c r="AN29" s="65">
        <f t="shared" si="24"/>
        <v>0</v>
      </c>
      <c r="AO29" s="65">
        <f t="shared" si="24"/>
        <v>0</v>
      </c>
      <c r="AP29" s="71">
        <f t="shared" si="24"/>
        <v>0</v>
      </c>
      <c r="AQ29" s="65">
        <f t="shared" si="24"/>
        <v>0</v>
      </c>
      <c r="AR29" s="65">
        <f t="shared" si="24"/>
        <v>0</v>
      </c>
      <c r="AS29" s="71">
        <f>AS28*0.17</f>
        <v>0</v>
      </c>
      <c r="AT29" s="65">
        <f>AT28*0.17</f>
        <v>0</v>
      </c>
      <c r="AU29" s="65">
        <f>AU28*0.17</f>
        <v>0</v>
      </c>
      <c r="AV29" s="65">
        <f>AV28*0.8</f>
        <v>0</v>
      </c>
      <c r="AW29" s="65">
        <f>AW28*0.8</f>
        <v>0</v>
      </c>
      <c r="AX29" s="65">
        <f>AX28*0.8</f>
        <v>0</v>
      </c>
      <c r="AY29" s="65">
        <f t="shared" ref="AY29:BD29" si="25">AY28*1</f>
        <v>0</v>
      </c>
      <c r="AZ29" s="65">
        <f t="shared" si="25"/>
        <v>0</v>
      </c>
      <c r="BA29" s="65">
        <f t="shared" si="25"/>
        <v>0</v>
      </c>
      <c r="BB29" s="65">
        <f t="shared" si="25"/>
        <v>0</v>
      </c>
      <c r="BC29" s="65">
        <f t="shared" si="25"/>
        <v>0</v>
      </c>
      <c r="BD29" s="65">
        <f t="shared" si="25"/>
        <v>0</v>
      </c>
      <c r="BE29" s="65">
        <f>BE28*0.92</f>
        <v>0</v>
      </c>
      <c r="BF29" s="65">
        <f t="shared" ref="BF29:BG29" si="26">BF28*0.92</f>
        <v>0</v>
      </c>
      <c r="BG29" s="65">
        <f t="shared" si="26"/>
        <v>0</v>
      </c>
    </row>
    <row r="30" spans="1:59" s="4" customFormat="1" ht="17.399999999999999" customHeight="1" x14ac:dyDescent="0.25">
      <c r="A30" s="53"/>
      <c r="B30" s="53"/>
      <c r="C30" s="62"/>
      <c r="D30" s="25"/>
      <c r="E30" s="53"/>
      <c r="F30" s="53"/>
      <c r="G30" s="53"/>
      <c r="H30" s="53"/>
      <c r="I30" s="27"/>
      <c r="J30" s="18"/>
      <c r="K30" s="18"/>
      <c r="L30" s="18"/>
      <c r="M30" s="18"/>
      <c r="N30" s="18"/>
      <c r="O30" s="18"/>
      <c r="P30" s="18"/>
      <c r="Q30" s="18"/>
      <c r="R30" s="28"/>
      <c r="S30" s="28"/>
      <c r="T30" s="28"/>
      <c r="U30" s="28"/>
      <c r="V30" s="28"/>
      <c r="W30" s="28"/>
      <c r="X30" s="28"/>
      <c r="Y30" s="28"/>
      <c r="Z30" s="28"/>
      <c r="AA30" s="18"/>
      <c r="AB30" s="28"/>
      <c r="AC30" s="28"/>
      <c r="AD30" s="18"/>
      <c r="AE30" s="28"/>
      <c r="AF30" s="28"/>
      <c r="AG30" s="18"/>
      <c r="AH30" s="28"/>
      <c r="AI30" s="28"/>
      <c r="AJ30" s="18"/>
      <c r="AK30" s="28"/>
      <c r="AL30" s="28"/>
      <c r="AM30" s="18"/>
      <c r="AN30" s="28"/>
      <c r="AO30" s="28"/>
      <c r="AP30" s="18"/>
      <c r="AQ30" s="28"/>
      <c r="AR30" s="28"/>
      <c r="AS30" s="1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</row>
    <row r="31" spans="1:59" s="4" customFormat="1" ht="17.399999999999999" customHeight="1" x14ac:dyDescent="0.25">
      <c r="A31" s="17"/>
      <c r="B31" s="18" t="s">
        <v>29</v>
      </c>
      <c r="C31" s="62" t="s">
        <v>371</v>
      </c>
      <c r="D31" s="25"/>
      <c r="E31" s="53"/>
      <c r="F31" s="53"/>
      <c r="G31" s="53"/>
      <c r="H31" s="53"/>
      <c r="I31" s="27"/>
      <c r="J31" s="18"/>
      <c r="K31" s="18"/>
      <c r="L31" s="18"/>
      <c r="M31" s="18"/>
      <c r="N31" s="18"/>
      <c r="O31" s="18"/>
      <c r="P31" s="18"/>
      <c r="Q31" s="18"/>
      <c r="R31" s="28"/>
      <c r="S31" s="28"/>
      <c r="T31" s="28"/>
      <c r="U31" s="28"/>
      <c r="V31" s="28"/>
      <c r="W31" s="28"/>
      <c r="X31" s="28"/>
      <c r="Y31" s="28"/>
      <c r="Z31" s="28"/>
      <c r="AA31" s="18"/>
      <c r="AB31" s="28"/>
      <c r="AC31" s="28"/>
      <c r="AD31" s="18"/>
      <c r="AE31" s="28"/>
      <c r="AF31" s="28"/>
      <c r="AG31" s="18"/>
      <c r="AH31" s="28"/>
      <c r="AI31" s="28"/>
      <c r="AJ31" s="18"/>
      <c r="AK31" s="28"/>
      <c r="AL31" s="28"/>
      <c r="AM31" s="18"/>
      <c r="AN31" s="28"/>
      <c r="AO31" s="28"/>
      <c r="AP31" s="18"/>
      <c r="AQ31" s="28"/>
      <c r="AR31" s="28"/>
      <c r="AS31" s="1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</row>
    <row r="32" spans="1:59" s="4" customFormat="1" ht="17.399999999999999" customHeight="1" x14ac:dyDescent="0.25">
      <c r="A32" s="21">
        <v>1</v>
      </c>
      <c r="B32" s="22" t="s">
        <v>143</v>
      </c>
      <c r="C32" s="62" t="s">
        <v>371</v>
      </c>
      <c r="D32" s="67">
        <v>0</v>
      </c>
      <c r="E32" s="67">
        <v>0</v>
      </c>
      <c r="F32" s="67">
        <v>0</v>
      </c>
      <c r="G32" s="67">
        <f>E32+F32</f>
        <v>0</v>
      </c>
      <c r="H32" s="67">
        <f>(E32*1)+(F32*2)</f>
        <v>0</v>
      </c>
      <c r="I32" s="67">
        <v>0</v>
      </c>
      <c r="J32" s="67">
        <v>0</v>
      </c>
      <c r="K32" s="67">
        <f>I32-J32</f>
        <v>0</v>
      </c>
      <c r="L32" s="67">
        <v>0</v>
      </c>
      <c r="M32" s="67">
        <v>0</v>
      </c>
      <c r="N32" s="67">
        <f>L32-M32</f>
        <v>0</v>
      </c>
      <c r="O32" s="67">
        <v>0</v>
      </c>
      <c r="P32" s="67">
        <v>0</v>
      </c>
      <c r="Q32" s="67">
        <f>O32-P32</f>
        <v>0</v>
      </c>
      <c r="R32" s="67">
        <v>0</v>
      </c>
      <c r="S32" s="67">
        <v>0</v>
      </c>
      <c r="T32" s="67">
        <f>R32-S32</f>
        <v>0</v>
      </c>
      <c r="U32" s="67">
        <v>0</v>
      </c>
      <c r="V32" s="67">
        <v>0</v>
      </c>
      <c r="W32" s="67">
        <f>U32-V32</f>
        <v>0</v>
      </c>
      <c r="X32" s="67">
        <v>0</v>
      </c>
      <c r="Y32" s="67">
        <v>0</v>
      </c>
      <c r="Z32" s="67">
        <f>X32-Y32</f>
        <v>0</v>
      </c>
      <c r="AA32" s="67">
        <v>0</v>
      </c>
      <c r="AB32" s="67">
        <v>0</v>
      </c>
      <c r="AC32" s="67">
        <f>AA32-AB32</f>
        <v>0</v>
      </c>
      <c r="AD32" s="67">
        <v>0</v>
      </c>
      <c r="AE32" s="67">
        <v>0</v>
      </c>
      <c r="AF32" s="67">
        <f>AD32-AE32</f>
        <v>0</v>
      </c>
      <c r="AG32" s="67">
        <v>0</v>
      </c>
      <c r="AH32" s="67">
        <v>0</v>
      </c>
      <c r="AI32" s="67">
        <f>AG32-AH32</f>
        <v>0</v>
      </c>
      <c r="AJ32" s="67">
        <v>0</v>
      </c>
      <c r="AK32" s="67">
        <v>0</v>
      </c>
      <c r="AL32" s="67">
        <f>AJ32-AK32</f>
        <v>0</v>
      </c>
      <c r="AM32" s="67">
        <v>0</v>
      </c>
      <c r="AN32" s="67">
        <v>0</v>
      </c>
      <c r="AO32" s="67">
        <f>AM32-AN32</f>
        <v>0</v>
      </c>
      <c r="AP32" s="67">
        <v>0</v>
      </c>
      <c r="AQ32" s="67">
        <v>0</v>
      </c>
      <c r="AR32" s="67">
        <f>AP32-AQ32</f>
        <v>0</v>
      </c>
      <c r="AS32" s="67">
        <v>0</v>
      </c>
      <c r="AT32" s="67">
        <v>0</v>
      </c>
      <c r="AU32" s="67">
        <f>AS32-AT32</f>
        <v>0</v>
      </c>
      <c r="AV32" s="67">
        <v>0</v>
      </c>
      <c r="AW32" s="67">
        <v>0</v>
      </c>
      <c r="AX32" s="67">
        <f>AV32-AW32</f>
        <v>0</v>
      </c>
      <c r="AY32" s="67">
        <v>0</v>
      </c>
      <c r="AZ32" s="67">
        <v>0</v>
      </c>
      <c r="BA32" s="67">
        <f>AY32-AZ32</f>
        <v>0</v>
      </c>
      <c r="BB32" s="67">
        <v>0</v>
      </c>
      <c r="BC32" s="67">
        <v>0</v>
      </c>
      <c r="BD32" s="67">
        <f>BB32-BC32</f>
        <v>0</v>
      </c>
      <c r="BE32" s="67">
        <v>0</v>
      </c>
      <c r="BF32" s="67">
        <v>0</v>
      </c>
      <c r="BG32" s="67">
        <f>BE32-BF32</f>
        <v>0</v>
      </c>
    </row>
    <row r="33" spans="1:59" s="4" customFormat="1" ht="17.399999999999999" customHeight="1" x14ac:dyDescent="0.25">
      <c r="A33" s="21">
        <v>2</v>
      </c>
      <c r="B33" s="22" t="s">
        <v>144</v>
      </c>
      <c r="C33" s="62" t="s">
        <v>371</v>
      </c>
      <c r="D33" s="67">
        <v>0</v>
      </c>
      <c r="E33" s="67">
        <v>0</v>
      </c>
      <c r="F33" s="67">
        <v>0</v>
      </c>
      <c r="G33" s="67">
        <f t="shared" ref="G33:G40" si="27">E33+F33</f>
        <v>0</v>
      </c>
      <c r="H33" s="67">
        <f t="shared" ref="H33:H40" si="28">(E33*1)+(F33*2)</f>
        <v>0</v>
      </c>
      <c r="I33" s="67">
        <v>0</v>
      </c>
      <c r="J33" s="67">
        <v>0</v>
      </c>
      <c r="K33" s="67">
        <f t="shared" ref="K33:K40" si="29">I33-J33</f>
        <v>0</v>
      </c>
      <c r="L33" s="67">
        <v>0</v>
      </c>
      <c r="M33" s="67">
        <v>0</v>
      </c>
      <c r="N33" s="67">
        <f t="shared" ref="N33:N40" si="30">L33-M33</f>
        <v>0</v>
      </c>
      <c r="O33" s="67">
        <v>0</v>
      </c>
      <c r="P33" s="67">
        <v>0</v>
      </c>
      <c r="Q33" s="67">
        <f t="shared" ref="Q33:Q40" si="31">O33-P33</f>
        <v>0</v>
      </c>
      <c r="R33" s="67">
        <v>0</v>
      </c>
      <c r="S33" s="67">
        <v>0</v>
      </c>
      <c r="T33" s="67">
        <f t="shared" ref="T33:T40" si="32">R33-S33</f>
        <v>0</v>
      </c>
      <c r="U33" s="67">
        <v>0</v>
      </c>
      <c r="V33" s="67">
        <v>0</v>
      </c>
      <c r="W33" s="67">
        <f t="shared" ref="W33:W40" si="33">U33-V33</f>
        <v>0</v>
      </c>
      <c r="X33" s="67">
        <v>0</v>
      </c>
      <c r="Y33" s="67">
        <v>0</v>
      </c>
      <c r="Z33" s="67">
        <f t="shared" ref="Z33:Z40" si="34">X33-Y33</f>
        <v>0</v>
      </c>
      <c r="AA33" s="67">
        <v>0</v>
      </c>
      <c r="AB33" s="67">
        <v>0</v>
      </c>
      <c r="AC33" s="67">
        <f t="shared" ref="AC33:AC40" si="35">AA33-AB33</f>
        <v>0</v>
      </c>
      <c r="AD33" s="67">
        <v>0</v>
      </c>
      <c r="AE33" s="67">
        <v>0</v>
      </c>
      <c r="AF33" s="67">
        <f t="shared" ref="AF33:AF40" si="36">AD33-AE33</f>
        <v>0</v>
      </c>
      <c r="AG33" s="67">
        <v>0</v>
      </c>
      <c r="AH33" s="67">
        <v>0</v>
      </c>
      <c r="AI33" s="67">
        <f t="shared" ref="AI33:AI40" si="37">AG33-AH33</f>
        <v>0</v>
      </c>
      <c r="AJ33" s="67">
        <v>0</v>
      </c>
      <c r="AK33" s="67">
        <v>0</v>
      </c>
      <c r="AL33" s="67">
        <f t="shared" ref="AL33:AL40" si="38">AJ33-AK33</f>
        <v>0</v>
      </c>
      <c r="AM33" s="67">
        <v>0</v>
      </c>
      <c r="AN33" s="67">
        <v>0</v>
      </c>
      <c r="AO33" s="67">
        <f t="shared" ref="AO33:AO40" si="39">AM33-AN33</f>
        <v>0</v>
      </c>
      <c r="AP33" s="67">
        <v>0</v>
      </c>
      <c r="AQ33" s="67">
        <v>0</v>
      </c>
      <c r="AR33" s="67">
        <f t="shared" ref="AR33:AR40" si="40">AP33-AQ33</f>
        <v>0</v>
      </c>
      <c r="AS33" s="67">
        <v>0</v>
      </c>
      <c r="AT33" s="67">
        <v>0</v>
      </c>
      <c r="AU33" s="67">
        <f t="shared" ref="AU33:AU40" si="41">AS33-AT33</f>
        <v>0</v>
      </c>
      <c r="AV33" s="67">
        <v>0</v>
      </c>
      <c r="AW33" s="67">
        <v>0</v>
      </c>
      <c r="AX33" s="67">
        <f t="shared" ref="AX33:AX40" si="42">AV33-AW33</f>
        <v>0</v>
      </c>
      <c r="AY33" s="67">
        <v>0</v>
      </c>
      <c r="AZ33" s="67">
        <v>0</v>
      </c>
      <c r="BA33" s="67">
        <f t="shared" ref="BA33:BA40" si="43">AY33-AZ33</f>
        <v>0</v>
      </c>
      <c r="BB33" s="67">
        <v>0</v>
      </c>
      <c r="BC33" s="67">
        <v>0</v>
      </c>
      <c r="BD33" s="67">
        <f t="shared" ref="BD33:BD40" si="44">BB33-BC33</f>
        <v>0</v>
      </c>
      <c r="BE33" s="67">
        <v>0</v>
      </c>
      <c r="BF33" s="67">
        <v>0</v>
      </c>
      <c r="BG33" s="67">
        <f t="shared" ref="BG33:BG40" si="45">BE33-BF33</f>
        <v>0</v>
      </c>
    </row>
    <row r="34" spans="1:59" s="4" customFormat="1" ht="17.399999999999999" customHeight="1" x14ac:dyDescent="0.25">
      <c r="A34" s="21">
        <v>3</v>
      </c>
      <c r="B34" s="22" t="s">
        <v>145</v>
      </c>
      <c r="C34" s="62" t="s">
        <v>371</v>
      </c>
      <c r="D34" s="67">
        <v>0</v>
      </c>
      <c r="E34" s="67">
        <v>0</v>
      </c>
      <c r="F34" s="67">
        <v>0</v>
      </c>
      <c r="G34" s="67">
        <f t="shared" si="27"/>
        <v>0</v>
      </c>
      <c r="H34" s="67">
        <f t="shared" si="28"/>
        <v>0</v>
      </c>
      <c r="I34" s="67">
        <v>0</v>
      </c>
      <c r="J34" s="67">
        <v>0</v>
      </c>
      <c r="K34" s="67">
        <f t="shared" si="29"/>
        <v>0</v>
      </c>
      <c r="L34" s="67">
        <v>0</v>
      </c>
      <c r="M34" s="67">
        <v>0</v>
      </c>
      <c r="N34" s="67">
        <f t="shared" si="30"/>
        <v>0</v>
      </c>
      <c r="O34" s="67">
        <v>0</v>
      </c>
      <c r="P34" s="67">
        <v>0</v>
      </c>
      <c r="Q34" s="67">
        <f t="shared" si="31"/>
        <v>0</v>
      </c>
      <c r="R34" s="67">
        <v>0</v>
      </c>
      <c r="S34" s="67">
        <v>0</v>
      </c>
      <c r="T34" s="67">
        <f t="shared" si="32"/>
        <v>0</v>
      </c>
      <c r="U34" s="67">
        <v>0</v>
      </c>
      <c r="V34" s="67">
        <v>0</v>
      </c>
      <c r="W34" s="67">
        <f t="shared" si="33"/>
        <v>0</v>
      </c>
      <c r="X34" s="67">
        <v>0</v>
      </c>
      <c r="Y34" s="67">
        <v>0</v>
      </c>
      <c r="Z34" s="67">
        <f t="shared" si="34"/>
        <v>0</v>
      </c>
      <c r="AA34" s="67">
        <v>0</v>
      </c>
      <c r="AB34" s="67">
        <v>0</v>
      </c>
      <c r="AC34" s="67">
        <f t="shared" si="35"/>
        <v>0</v>
      </c>
      <c r="AD34" s="67">
        <v>0</v>
      </c>
      <c r="AE34" s="67">
        <v>0</v>
      </c>
      <c r="AF34" s="67">
        <f t="shared" si="36"/>
        <v>0</v>
      </c>
      <c r="AG34" s="67">
        <v>0</v>
      </c>
      <c r="AH34" s="67">
        <v>0</v>
      </c>
      <c r="AI34" s="67">
        <f t="shared" si="37"/>
        <v>0</v>
      </c>
      <c r="AJ34" s="67">
        <v>0</v>
      </c>
      <c r="AK34" s="67">
        <v>0</v>
      </c>
      <c r="AL34" s="67">
        <f t="shared" si="38"/>
        <v>0</v>
      </c>
      <c r="AM34" s="67">
        <v>0</v>
      </c>
      <c r="AN34" s="67">
        <v>0</v>
      </c>
      <c r="AO34" s="67">
        <f t="shared" si="39"/>
        <v>0</v>
      </c>
      <c r="AP34" s="67">
        <v>0</v>
      </c>
      <c r="AQ34" s="67">
        <v>0</v>
      </c>
      <c r="AR34" s="67">
        <f t="shared" si="40"/>
        <v>0</v>
      </c>
      <c r="AS34" s="67">
        <v>0</v>
      </c>
      <c r="AT34" s="67">
        <v>0</v>
      </c>
      <c r="AU34" s="67">
        <f t="shared" si="41"/>
        <v>0</v>
      </c>
      <c r="AV34" s="67">
        <v>0</v>
      </c>
      <c r="AW34" s="67">
        <v>0</v>
      </c>
      <c r="AX34" s="67">
        <f t="shared" si="42"/>
        <v>0</v>
      </c>
      <c r="AY34" s="67">
        <v>0</v>
      </c>
      <c r="AZ34" s="67">
        <v>0</v>
      </c>
      <c r="BA34" s="67">
        <f t="shared" si="43"/>
        <v>0</v>
      </c>
      <c r="BB34" s="67">
        <v>0</v>
      </c>
      <c r="BC34" s="67">
        <v>0</v>
      </c>
      <c r="BD34" s="67">
        <f t="shared" si="44"/>
        <v>0</v>
      </c>
      <c r="BE34" s="67">
        <v>0</v>
      </c>
      <c r="BF34" s="67">
        <v>0</v>
      </c>
      <c r="BG34" s="67">
        <f t="shared" si="45"/>
        <v>0</v>
      </c>
    </row>
    <row r="35" spans="1:59" s="4" customFormat="1" ht="17.399999999999999" customHeight="1" x14ac:dyDescent="0.25">
      <c r="A35" s="21">
        <v>4</v>
      </c>
      <c r="B35" s="22" t="s">
        <v>146</v>
      </c>
      <c r="C35" s="62" t="s">
        <v>371</v>
      </c>
      <c r="D35" s="67">
        <v>0</v>
      </c>
      <c r="E35" s="67">
        <v>0</v>
      </c>
      <c r="F35" s="67">
        <v>0</v>
      </c>
      <c r="G35" s="67">
        <f t="shared" si="27"/>
        <v>0</v>
      </c>
      <c r="H35" s="67">
        <f t="shared" si="28"/>
        <v>0</v>
      </c>
      <c r="I35" s="67">
        <v>0</v>
      </c>
      <c r="J35" s="67">
        <v>0</v>
      </c>
      <c r="K35" s="67">
        <f t="shared" si="29"/>
        <v>0</v>
      </c>
      <c r="L35" s="67">
        <v>0</v>
      </c>
      <c r="M35" s="67">
        <v>0</v>
      </c>
      <c r="N35" s="67">
        <f t="shared" si="30"/>
        <v>0</v>
      </c>
      <c r="O35" s="67">
        <v>0</v>
      </c>
      <c r="P35" s="67">
        <v>0</v>
      </c>
      <c r="Q35" s="67">
        <f t="shared" si="31"/>
        <v>0</v>
      </c>
      <c r="R35" s="67">
        <v>0</v>
      </c>
      <c r="S35" s="67">
        <v>0</v>
      </c>
      <c r="T35" s="67">
        <f t="shared" si="32"/>
        <v>0</v>
      </c>
      <c r="U35" s="67">
        <v>0</v>
      </c>
      <c r="V35" s="67">
        <v>0</v>
      </c>
      <c r="W35" s="67">
        <f t="shared" si="33"/>
        <v>0</v>
      </c>
      <c r="X35" s="67">
        <v>0</v>
      </c>
      <c r="Y35" s="67">
        <v>0</v>
      </c>
      <c r="Z35" s="67">
        <f t="shared" si="34"/>
        <v>0</v>
      </c>
      <c r="AA35" s="67">
        <v>0</v>
      </c>
      <c r="AB35" s="67">
        <v>0</v>
      </c>
      <c r="AC35" s="67">
        <f t="shared" si="35"/>
        <v>0</v>
      </c>
      <c r="AD35" s="67">
        <v>0</v>
      </c>
      <c r="AE35" s="67">
        <v>0</v>
      </c>
      <c r="AF35" s="67">
        <f t="shared" si="36"/>
        <v>0</v>
      </c>
      <c r="AG35" s="67">
        <v>0</v>
      </c>
      <c r="AH35" s="67">
        <v>0</v>
      </c>
      <c r="AI35" s="67">
        <f t="shared" si="37"/>
        <v>0</v>
      </c>
      <c r="AJ35" s="67">
        <v>0</v>
      </c>
      <c r="AK35" s="67">
        <v>0</v>
      </c>
      <c r="AL35" s="67">
        <f t="shared" si="38"/>
        <v>0</v>
      </c>
      <c r="AM35" s="67">
        <v>0</v>
      </c>
      <c r="AN35" s="67">
        <v>0</v>
      </c>
      <c r="AO35" s="67">
        <f t="shared" si="39"/>
        <v>0</v>
      </c>
      <c r="AP35" s="67">
        <v>0</v>
      </c>
      <c r="AQ35" s="67">
        <v>0</v>
      </c>
      <c r="AR35" s="67">
        <f t="shared" si="40"/>
        <v>0</v>
      </c>
      <c r="AS35" s="67">
        <v>0</v>
      </c>
      <c r="AT35" s="67">
        <v>0</v>
      </c>
      <c r="AU35" s="67">
        <f t="shared" si="41"/>
        <v>0</v>
      </c>
      <c r="AV35" s="67">
        <v>0</v>
      </c>
      <c r="AW35" s="67">
        <v>0</v>
      </c>
      <c r="AX35" s="67">
        <f t="shared" si="42"/>
        <v>0</v>
      </c>
      <c r="AY35" s="67">
        <v>0</v>
      </c>
      <c r="AZ35" s="67">
        <v>0</v>
      </c>
      <c r="BA35" s="67">
        <f t="shared" si="43"/>
        <v>0</v>
      </c>
      <c r="BB35" s="67">
        <v>0</v>
      </c>
      <c r="BC35" s="67">
        <v>0</v>
      </c>
      <c r="BD35" s="67">
        <f t="shared" si="44"/>
        <v>0</v>
      </c>
      <c r="BE35" s="67">
        <v>0</v>
      </c>
      <c r="BF35" s="67">
        <v>0</v>
      </c>
      <c r="BG35" s="67">
        <f t="shared" si="45"/>
        <v>0</v>
      </c>
    </row>
    <row r="36" spans="1:59" s="4" customFormat="1" ht="17.399999999999999" customHeight="1" x14ac:dyDescent="0.25">
      <c r="A36" s="21">
        <v>5</v>
      </c>
      <c r="B36" s="22" t="s">
        <v>147</v>
      </c>
      <c r="C36" s="62" t="s">
        <v>371</v>
      </c>
      <c r="D36" s="67">
        <v>0</v>
      </c>
      <c r="E36" s="67">
        <v>0</v>
      </c>
      <c r="F36" s="67">
        <v>0</v>
      </c>
      <c r="G36" s="67">
        <f t="shared" si="27"/>
        <v>0</v>
      </c>
      <c r="H36" s="67">
        <f t="shared" si="28"/>
        <v>0</v>
      </c>
      <c r="I36" s="67">
        <v>0</v>
      </c>
      <c r="J36" s="67">
        <v>0</v>
      </c>
      <c r="K36" s="67">
        <f t="shared" si="29"/>
        <v>0</v>
      </c>
      <c r="L36" s="67">
        <v>0</v>
      </c>
      <c r="M36" s="67">
        <v>0</v>
      </c>
      <c r="N36" s="67">
        <f t="shared" si="30"/>
        <v>0</v>
      </c>
      <c r="O36" s="67">
        <v>0</v>
      </c>
      <c r="P36" s="67">
        <v>0</v>
      </c>
      <c r="Q36" s="67">
        <f t="shared" si="31"/>
        <v>0</v>
      </c>
      <c r="R36" s="67">
        <v>0</v>
      </c>
      <c r="S36" s="67">
        <v>0</v>
      </c>
      <c r="T36" s="67">
        <f t="shared" si="32"/>
        <v>0</v>
      </c>
      <c r="U36" s="67">
        <v>0</v>
      </c>
      <c r="V36" s="67">
        <v>0</v>
      </c>
      <c r="W36" s="67">
        <f t="shared" si="33"/>
        <v>0</v>
      </c>
      <c r="X36" s="67">
        <v>0</v>
      </c>
      <c r="Y36" s="67">
        <v>0</v>
      </c>
      <c r="Z36" s="67">
        <f t="shared" si="34"/>
        <v>0</v>
      </c>
      <c r="AA36" s="67">
        <v>0</v>
      </c>
      <c r="AB36" s="67">
        <v>0</v>
      </c>
      <c r="AC36" s="67">
        <f t="shared" si="35"/>
        <v>0</v>
      </c>
      <c r="AD36" s="67">
        <v>0</v>
      </c>
      <c r="AE36" s="67">
        <v>0</v>
      </c>
      <c r="AF36" s="67">
        <f t="shared" si="36"/>
        <v>0</v>
      </c>
      <c r="AG36" s="67">
        <v>0</v>
      </c>
      <c r="AH36" s="67">
        <v>0</v>
      </c>
      <c r="AI36" s="67">
        <f t="shared" si="37"/>
        <v>0</v>
      </c>
      <c r="AJ36" s="67">
        <v>0</v>
      </c>
      <c r="AK36" s="67">
        <v>0</v>
      </c>
      <c r="AL36" s="67">
        <f t="shared" si="38"/>
        <v>0</v>
      </c>
      <c r="AM36" s="67">
        <v>0</v>
      </c>
      <c r="AN36" s="67">
        <v>0</v>
      </c>
      <c r="AO36" s="67">
        <f t="shared" si="39"/>
        <v>0</v>
      </c>
      <c r="AP36" s="67">
        <v>0</v>
      </c>
      <c r="AQ36" s="67">
        <v>0</v>
      </c>
      <c r="AR36" s="67">
        <f t="shared" si="40"/>
        <v>0</v>
      </c>
      <c r="AS36" s="67">
        <v>0</v>
      </c>
      <c r="AT36" s="67">
        <v>0</v>
      </c>
      <c r="AU36" s="67">
        <f t="shared" si="41"/>
        <v>0</v>
      </c>
      <c r="AV36" s="67">
        <v>0</v>
      </c>
      <c r="AW36" s="67">
        <v>0</v>
      </c>
      <c r="AX36" s="67">
        <f t="shared" si="42"/>
        <v>0</v>
      </c>
      <c r="AY36" s="67">
        <v>0</v>
      </c>
      <c r="AZ36" s="67">
        <v>0</v>
      </c>
      <c r="BA36" s="67">
        <f t="shared" si="43"/>
        <v>0</v>
      </c>
      <c r="BB36" s="67">
        <v>0</v>
      </c>
      <c r="BC36" s="67">
        <v>0</v>
      </c>
      <c r="BD36" s="67">
        <f t="shared" si="44"/>
        <v>0</v>
      </c>
      <c r="BE36" s="67">
        <v>0</v>
      </c>
      <c r="BF36" s="67">
        <v>0</v>
      </c>
      <c r="BG36" s="67">
        <f t="shared" si="45"/>
        <v>0</v>
      </c>
    </row>
    <row r="37" spans="1:59" s="4" customFormat="1" ht="17.399999999999999" customHeight="1" x14ac:dyDescent="0.25">
      <c r="A37" s="21">
        <v>6</v>
      </c>
      <c r="B37" s="22" t="s">
        <v>148</v>
      </c>
      <c r="C37" s="62" t="s">
        <v>371</v>
      </c>
      <c r="D37" s="67">
        <v>0</v>
      </c>
      <c r="E37" s="67">
        <v>0</v>
      </c>
      <c r="F37" s="67">
        <v>0</v>
      </c>
      <c r="G37" s="67">
        <f t="shared" si="27"/>
        <v>0</v>
      </c>
      <c r="H37" s="67">
        <f t="shared" si="28"/>
        <v>0</v>
      </c>
      <c r="I37" s="67">
        <v>0</v>
      </c>
      <c r="J37" s="67">
        <v>0</v>
      </c>
      <c r="K37" s="67">
        <f t="shared" si="29"/>
        <v>0</v>
      </c>
      <c r="L37" s="67">
        <v>0</v>
      </c>
      <c r="M37" s="67">
        <v>0</v>
      </c>
      <c r="N37" s="67">
        <f t="shared" si="30"/>
        <v>0</v>
      </c>
      <c r="O37" s="67">
        <v>0</v>
      </c>
      <c r="P37" s="67">
        <v>0</v>
      </c>
      <c r="Q37" s="67">
        <f t="shared" si="31"/>
        <v>0</v>
      </c>
      <c r="R37" s="67">
        <v>0</v>
      </c>
      <c r="S37" s="67">
        <v>0</v>
      </c>
      <c r="T37" s="67">
        <f t="shared" si="32"/>
        <v>0</v>
      </c>
      <c r="U37" s="67">
        <v>0</v>
      </c>
      <c r="V37" s="67">
        <v>0</v>
      </c>
      <c r="W37" s="67">
        <f t="shared" si="33"/>
        <v>0</v>
      </c>
      <c r="X37" s="67">
        <v>0</v>
      </c>
      <c r="Y37" s="67">
        <v>0</v>
      </c>
      <c r="Z37" s="67">
        <f t="shared" si="34"/>
        <v>0</v>
      </c>
      <c r="AA37" s="67">
        <v>0</v>
      </c>
      <c r="AB37" s="67">
        <v>0</v>
      </c>
      <c r="AC37" s="67">
        <f t="shared" si="35"/>
        <v>0</v>
      </c>
      <c r="AD37" s="67">
        <v>0</v>
      </c>
      <c r="AE37" s="67">
        <v>0</v>
      </c>
      <c r="AF37" s="67">
        <f t="shared" si="36"/>
        <v>0</v>
      </c>
      <c r="AG37" s="67">
        <v>0</v>
      </c>
      <c r="AH37" s="67">
        <v>0</v>
      </c>
      <c r="AI37" s="67">
        <f t="shared" si="37"/>
        <v>0</v>
      </c>
      <c r="AJ37" s="67">
        <v>0</v>
      </c>
      <c r="AK37" s="67">
        <v>0</v>
      </c>
      <c r="AL37" s="67">
        <f t="shared" si="38"/>
        <v>0</v>
      </c>
      <c r="AM37" s="67">
        <v>0</v>
      </c>
      <c r="AN37" s="67">
        <v>0</v>
      </c>
      <c r="AO37" s="67">
        <f t="shared" si="39"/>
        <v>0</v>
      </c>
      <c r="AP37" s="67">
        <v>0</v>
      </c>
      <c r="AQ37" s="67">
        <v>0</v>
      </c>
      <c r="AR37" s="67">
        <f t="shared" si="40"/>
        <v>0</v>
      </c>
      <c r="AS37" s="67">
        <v>0</v>
      </c>
      <c r="AT37" s="67">
        <v>0</v>
      </c>
      <c r="AU37" s="67">
        <f t="shared" si="41"/>
        <v>0</v>
      </c>
      <c r="AV37" s="67">
        <v>0</v>
      </c>
      <c r="AW37" s="67">
        <v>0</v>
      </c>
      <c r="AX37" s="67">
        <f t="shared" si="42"/>
        <v>0</v>
      </c>
      <c r="AY37" s="67">
        <v>0</v>
      </c>
      <c r="AZ37" s="67">
        <v>0</v>
      </c>
      <c r="BA37" s="67">
        <f t="shared" si="43"/>
        <v>0</v>
      </c>
      <c r="BB37" s="67">
        <v>0</v>
      </c>
      <c r="BC37" s="67">
        <v>0</v>
      </c>
      <c r="BD37" s="67">
        <f t="shared" si="44"/>
        <v>0</v>
      </c>
      <c r="BE37" s="67">
        <v>0</v>
      </c>
      <c r="BF37" s="67">
        <v>0</v>
      </c>
      <c r="BG37" s="67">
        <f t="shared" si="45"/>
        <v>0</v>
      </c>
    </row>
    <row r="38" spans="1:59" s="4" customFormat="1" ht="17.399999999999999" customHeight="1" x14ac:dyDescent="0.25">
      <c r="A38" s="21">
        <v>7</v>
      </c>
      <c r="B38" s="22" t="s">
        <v>149</v>
      </c>
      <c r="C38" s="62" t="s">
        <v>371</v>
      </c>
      <c r="D38" s="67">
        <v>0</v>
      </c>
      <c r="E38" s="67">
        <v>0</v>
      </c>
      <c r="F38" s="67">
        <v>0</v>
      </c>
      <c r="G38" s="67">
        <f t="shared" si="27"/>
        <v>0</v>
      </c>
      <c r="H38" s="67">
        <f t="shared" si="28"/>
        <v>0</v>
      </c>
      <c r="I38" s="67">
        <v>0</v>
      </c>
      <c r="J38" s="67">
        <v>0</v>
      </c>
      <c r="K38" s="67">
        <f t="shared" si="29"/>
        <v>0</v>
      </c>
      <c r="L38" s="67">
        <v>0</v>
      </c>
      <c r="M38" s="67">
        <v>0</v>
      </c>
      <c r="N38" s="67">
        <f t="shared" si="30"/>
        <v>0</v>
      </c>
      <c r="O38" s="67">
        <v>0</v>
      </c>
      <c r="P38" s="67">
        <v>0</v>
      </c>
      <c r="Q38" s="67">
        <f t="shared" si="31"/>
        <v>0</v>
      </c>
      <c r="R38" s="67">
        <v>0</v>
      </c>
      <c r="S38" s="67">
        <v>0</v>
      </c>
      <c r="T38" s="67">
        <f t="shared" si="32"/>
        <v>0</v>
      </c>
      <c r="U38" s="67">
        <v>0</v>
      </c>
      <c r="V38" s="67">
        <v>0</v>
      </c>
      <c r="W38" s="67">
        <f t="shared" si="33"/>
        <v>0</v>
      </c>
      <c r="X38" s="67">
        <v>0</v>
      </c>
      <c r="Y38" s="67">
        <v>0</v>
      </c>
      <c r="Z38" s="67">
        <f t="shared" si="34"/>
        <v>0</v>
      </c>
      <c r="AA38" s="67">
        <v>0</v>
      </c>
      <c r="AB38" s="67">
        <v>0</v>
      </c>
      <c r="AC38" s="67">
        <f t="shared" si="35"/>
        <v>0</v>
      </c>
      <c r="AD38" s="67">
        <v>0</v>
      </c>
      <c r="AE38" s="67">
        <v>0</v>
      </c>
      <c r="AF38" s="67">
        <f t="shared" si="36"/>
        <v>0</v>
      </c>
      <c r="AG38" s="67">
        <v>0</v>
      </c>
      <c r="AH38" s="67">
        <v>0</v>
      </c>
      <c r="AI38" s="67">
        <f t="shared" si="37"/>
        <v>0</v>
      </c>
      <c r="AJ38" s="67">
        <v>0</v>
      </c>
      <c r="AK38" s="67">
        <v>0</v>
      </c>
      <c r="AL38" s="67">
        <f t="shared" si="38"/>
        <v>0</v>
      </c>
      <c r="AM38" s="67">
        <v>0</v>
      </c>
      <c r="AN38" s="67">
        <v>0</v>
      </c>
      <c r="AO38" s="67">
        <f t="shared" si="39"/>
        <v>0</v>
      </c>
      <c r="AP38" s="67">
        <v>0</v>
      </c>
      <c r="AQ38" s="67">
        <v>0</v>
      </c>
      <c r="AR38" s="67">
        <f t="shared" si="40"/>
        <v>0</v>
      </c>
      <c r="AS38" s="67">
        <v>0</v>
      </c>
      <c r="AT38" s="67">
        <v>0</v>
      </c>
      <c r="AU38" s="67">
        <f t="shared" si="41"/>
        <v>0</v>
      </c>
      <c r="AV38" s="67">
        <v>0</v>
      </c>
      <c r="AW38" s="67">
        <v>0</v>
      </c>
      <c r="AX38" s="67">
        <f t="shared" si="42"/>
        <v>0</v>
      </c>
      <c r="AY38" s="67">
        <v>0</v>
      </c>
      <c r="AZ38" s="67">
        <v>0</v>
      </c>
      <c r="BA38" s="67">
        <f t="shared" si="43"/>
        <v>0</v>
      </c>
      <c r="BB38" s="67">
        <v>0</v>
      </c>
      <c r="BC38" s="67">
        <v>0</v>
      </c>
      <c r="BD38" s="67">
        <f t="shared" si="44"/>
        <v>0</v>
      </c>
      <c r="BE38" s="67">
        <v>0</v>
      </c>
      <c r="BF38" s="67">
        <v>0</v>
      </c>
      <c r="BG38" s="67">
        <f t="shared" si="45"/>
        <v>0</v>
      </c>
    </row>
    <row r="39" spans="1:59" s="4" customFormat="1" ht="17.399999999999999" customHeight="1" x14ac:dyDescent="0.25">
      <c r="A39" s="21">
        <v>8</v>
      </c>
      <c r="B39" s="22" t="s">
        <v>150</v>
      </c>
      <c r="C39" s="62" t="s">
        <v>371</v>
      </c>
      <c r="D39" s="67">
        <v>0</v>
      </c>
      <c r="E39" s="67">
        <v>0</v>
      </c>
      <c r="F39" s="67">
        <v>0</v>
      </c>
      <c r="G39" s="67">
        <f t="shared" si="27"/>
        <v>0</v>
      </c>
      <c r="H39" s="67">
        <f t="shared" si="28"/>
        <v>0</v>
      </c>
      <c r="I39" s="67">
        <v>0</v>
      </c>
      <c r="J39" s="67">
        <v>0</v>
      </c>
      <c r="K39" s="67">
        <f t="shared" si="29"/>
        <v>0</v>
      </c>
      <c r="L39" s="67">
        <v>0</v>
      </c>
      <c r="M39" s="67">
        <v>0</v>
      </c>
      <c r="N39" s="67">
        <f t="shared" si="30"/>
        <v>0</v>
      </c>
      <c r="O39" s="67">
        <v>0</v>
      </c>
      <c r="P39" s="67">
        <v>0</v>
      </c>
      <c r="Q39" s="67">
        <f t="shared" si="31"/>
        <v>0</v>
      </c>
      <c r="R39" s="67">
        <v>0</v>
      </c>
      <c r="S39" s="67">
        <v>0</v>
      </c>
      <c r="T39" s="67">
        <f t="shared" si="32"/>
        <v>0</v>
      </c>
      <c r="U39" s="67">
        <v>0</v>
      </c>
      <c r="V39" s="67">
        <v>0</v>
      </c>
      <c r="W39" s="67">
        <f t="shared" si="33"/>
        <v>0</v>
      </c>
      <c r="X39" s="67">
        <v>0</v>
      </c>
      <c r="Y39" s="67">
        <v>0</v>
      </c>
      <c r="Z39" s="67">
        <f t="shared" si="34"/>
        <v>0</v>
      </c>
      <c r="AA39" s="67">
        <v>0</v>
      </c>
      <c r="AB39" s="67">
        <v>0</v>
      </c>
      <c r="AC39" s="67">
        <f t="shared" si="35"/>
        <v>0</v>
      </c>
      <c r="AD39" s="67">
        <v>0</v>
      </c>
      <c r="AE39" s="67">
        <v>0</v>
      </c>
      <c r="AF39" s="67">
        <f t="shared" si="36"/>
        <v>0</v>
      </c>
      <c r="AG39" s="67">
        <v>0</v>
      </c>
      <c r="AH39" s="67">
        <v>0</v>
      </c>
      <c r="AI39" s="67">
        <f t="shared" si="37"/>
        <v>0</v>
      </c>
      <c r="AJ39" s="67">
        <v>0</v>
      </c>
      <c r="AK39" s="67">
        <v>0</v>
      </c>
      <c r="AL39" s="67">
        <f t="shared" si="38"/>
        <v>0</v>
      </c>
      <c r="AM39" s="67">
        <v>0</v>
      </c>
      <c r="AN39" s="67">
        <v>0</v>
      </c>
      <c r="AO39" s="67">
        <f t="shared" si="39"/>
        <v>0</v>
      </c>
      <c r="AP39" s="67">
        <v>0</v>
      </c>
      <c r="AQ39" s="67">
        <v>0</v>
      </c>
      <c r="AR39" s="67">
        <f t="shared" si="40"/>
        <v>0</v>
      </c>
      <c r="AS39" s="67">
        <v>0</v>
      </c>
      <c r="AT39" s="67">
        <v>0</v>
      </c>
      <c r="AU39" s="67">
        <f t="shared" si="41"/>
        <v>0</v>
      </c>
      <c r="AV39" s="67">
        <v>0</v>
      </c>
      <c r="AW39" s="67">
        <v>0</v>
      </c>
      <c r="AX39" s="67">
        <f t="shared" si="42"/>
        <v>0</v>
      </c>
      <c r="AY39" s="67">
        <v>0</v>
      </c>
      <c r="AZ39" s="67">
        <v>0</v>
      </c>
      <c r="BA39" s="67">
        <f t="shared" si="43"/>
        <v>0</v>
      </c>
      <c r="BB39" s="67">
        <v>0</v>
      </c>
      <c r="BC39" s="67">
        <v>0</v>
      </c>
      <c r="BD39" s="67">
        <f t="shared" si="44"/>
        <v>0</v>
      </c>
      <c r="BE39" s="67">
        <v>0</v>
      </c>
      <c r="BF39" s="67">
        <v>0</v>
      </c>
      <c r="BG39" s="67">
        <f t="shared" si="45"/>
        <v>0</v>
      </c>
    </row>
    <row r="40" spans="1:59" s="4" customFormat="1" ht="17.399999999999999" customHeight="1" x14ac:dyDescent="0.25">
      <c r="A40" s="21">
        <v>9</v>
      </c>
      <c r="B40" s="22" t="s">
        <v>151</v>
      </c>
      <c r="C40" s="62" t="s">
        <v>371</v>
      </c>
      <c r="D40" s="67">
        <v>0</v>
      </c>
      <c r="E40" s="67">
        <v>0</v>
      </c>
      <c r="F40" s="67">
        <v>0</v>
      </c>
      <c r="G40" s="67">
        <f t="shared" si="27"/>
        <v>0</v>
      </c>
      <c r="H40" s="67">
        <f t="shared" si="28"/>
        <v>0</v>
      </c>
      <c r="I40" s="67">
        <v>0</v>
      </c>
      <c r="J40" s="67">
        <v>0</v>
      </c>
      <c r="K40" s="67">
        <f t="shared" si="29"/>
        <v>0</v>
      </c>
      <c r="L40" s="67">
        <v>0</v>
      </c>
      <c r="M40" s="67">
        <v>0</v>
      </c>
      <c r="N40" s="67">
        <f t="shared" si="30"/>
        <v>0</v>
      </c>
      <c r="O40" s="67">
        <v>0</v>
      </c>
      <c r="P40" s="67">
        <v>0</v>
      </c>
      <c r="Q40" s="67">
        <f t="shared" si="31"/>
        <v>0</v>
      </c>
      <c r="R40" s="67">
        <v>0</v>
      </c>
      <c r="S40" s="67">
        <v>0</v>
      </c>
      <c r="T40" s="67">
        <f t="shared" si="32"/>
        <v>0</v>
      </c>
      <c r="U40" s="67">
        <v>0</v>
      </c>
      <c r="V40" s="67">
        <v>0</v>
      </c>
      <c r="W40" s="67">
        <f t="shared" si="33"/>
        <v>0</v>
      </c>
      <c r="X40" s="67">
        <v>0</v>
      </c>
      <c r="Y40" s="67">
        <v>0</v>
      </c>
      <c r="Z40" s="67">
        <f t="shared" si="34"/>
        <v>0</v>
      </c>
      <c r="AA40" s="67">
        <v>0</v>
      </c>
      <c r="AB40" s="67">
        <v>0</v>
      </c>
      <c r="AC40" s="67">
        <f t="shared" si="35"/>
        <v>0</v>
      </c>
      <c r="AD40" s="67">
        <v>0</v>
      </c>
      <c r="AE40" s="67">
        <v>0</v>
      </c>
      <c r="AF40" s="67">
        <f t="shared" si="36"/>
        <v>0</v>
      </c>
      <c r="AG40" s="67">
        <v>0</v>
      </c>
      <c r="AH40" s="67">
        <v>0</v>
      </c>
      <c r="AI40" s="67">
        <f t="shared" si="37"/>
        <v>0</v>
      </c>
      <c r="AJ40" s="67">
        <v>0</v>
      </c>
      <c r="AK40" s="67">
        <v>0</v>
      </c>
      <c r="AL40" s="67">
        <f t="shared" si="38"/>
        <v>0</v>
      </c>
      <c r="AM40" s="67">
        <v>0</v>
      </c>
      <c r="AN40" s="67">
        <v>0</v>
      </c>
      <c r="AO40" s="67">
        <f t="shared" si="39"/>
        <v>0</v>
      </c>
      <c r="AP40" s="67">
        <v>0</v>
      </c>
      <c r="AQ40" s="67">
        <v>0</v>
      </c>
      <c r="AR40" s="67">
        <f t="shared" si="40"/>
        <v>0</v>
      </c>
      <c r="AS40" s="67">
        <v>0</v>
      </c>
      <c r="AT40" s="67">
        <v>0</v>
      </c>
      <c r="AU40" s="67">
        <f t="shared" si="41"/>
        <v>0</v>
      </c>
      <c r="AV40" s="67">
        <v>0</v>
      </c>
      <c r="AW40" s="67">
        <v>0</v>
      </c>
      <c r="AX40" s="67">
        <f t="shared" si="42"/>
        <v>0</v>
      </c>
      <c r="AY40" s="67">
        <v>0</v>
      </c>
      <c r="AZ40" s="67">
        <v>0</v>
      </c>
      <c r="BA40" s="67">
        <f t="shared" si="43"/>
        <v>0</v>
      </c>
      <c r="BB40" s="67">
        <v>0</v>
      </c>
      <c r="BC40" s="67">
        <v>0</v>
      </c>
      <c r="BD40" s="67">
        <f t="shared" si="44"/>
        <v>0</v>
      </c>
      <c r="BE40" s="67">
        <v>0</v>
      </c>
      <c r="BF40" s="67">
        <v>0</v>
      </c>
      <c r="BG40" s="67">
        <f t="shared" si="45"/>
        <v>0</v>
      </c>
    </row>
    <row r="41" spans="1:59" s="4" customFormat="1" ht="21" customHeight="1" x14ac:dyDescent="0.25">
      <c r="A41" s="106" t="s">
        <v>372</v>
      </c>
      <c r="B41" s="106"/>
      <c r="C41" s="62" t="s">
        <v>371</v>
      </c>
      <c r="D41" s="66">
        <f>SUM(D32:D40)</f>
        <v>0</v>
      </c>
      <c r="E41" s="66">
        <f t="shared" ref="E41:H41" si="46">SUM(E32:E40)</f>
        <v>0</v>
      </c>
      <c r="F41" s="66">
        <f t="shared" si="46"/>
        <v>0</v>
      </c>
      <c r="G41" s="66">
        <f t="shared" si="46"/>
        <v>0</v>
      </c>
      <c r="H41" s="66">
        <f t="shared" si="46"/>
        <v>0</v>
      </c>
      <c r="I41" s="66">
        <f t="shared" ref="I41" si="47">SUM(I32:I40)</f>
        <v>0</v>
      </c>
      <c r="J41" s="66">
        <f t="shared" ref="J41" si="48">SUM(J32:J40)</f>
        <v>0</v>
      </c>
      <c r="K41" s="66">
        <f t="shared" ref="K41" si="49">SUM(K32:K40)</f>
        <v>0</v>
      </c>
      <c r="L41" s="66">
        <f t="shared" ref="L41" si="50">SUM(L32:L40)</f>
        <v>0</v>
      </c>
      <c r="M41" s="66">
        <f t="shared" ref="M41" si="51">SUM(M32:M40)</f>
        <v>0</v>
      </c>
      <c r="N41" s="66">
        <f t="shared" ref="N41" si="52">SUM(N32:N40)</f>
        <v>0</v>
      </c>
      <c r="O41" s="66">
        <f t="shared" ref="O41" si="53">SUM(O32:O40)</f>
        <v>0</v>
      </c>
      <c r="P41" s="66">
        <f t="shared" ref="P41" si="54">SUM(P32:P40)</f>
        <v>0</v>
      </c>
      <c r="Q41" s="66">
        <f t="shared" ref="Q41" si="55">SUM(Q32:Q40)</f>
        <v>0</v>
      </c>
      <c r="R41" s="66">
        <f t="shared" ref="R41" si="56">SUM(R32:R40)</f>
        <v>0</v>
      </c>
      <c r="S41" s="66">
        <f t="shared" ref="S41" si="57">SUM(S32:S40)</f>
        <v>0</v>
      </c>
      <c r="T41" s="66">
        <f t="shared" ref="T41" si="58">SUM(T32:T40)</f>
        <v>0</v>
      </c>
      <c r="U41" s="66">
        <f t="shared" ref="U41" si="59">SUM(U32:U40)</f>
        <v>0</v>
      </c>
      <c r="V41" s="66">
        <f t="shared" ref="V41" si="60">SUM(V32:V40)</f>
        <v>0</v>
      </c>
      <c r="W41" s="66">
        <f t="shared" ref="W41" si="61">SUM(W32:W40)</f>
        <v>0</v>
      </c>
      <c r="X41" s="66">
        <f t="shared" ref="X41" si="62">SUM(X32:X40)</f>
        <v>0</v>
      </c>
      <c r="Y41" s="66">
        <f t="shared" ref="Y41" si="63">SUM(Y32:Y40)</f>
        <v>0</v>
      </c>
      <c r="Z41" s="66">
        <f t="shared" ref="Z41" si="64">SUM(Z32:Z40)</f>
        <v>0</v>
      </c>
      <c r="AA41" s="66">
        <f t="shared" ref="AA41" si="65">SUM(AA32:AA40)</f>
        <v>0</v>
      </c>
      <c r="AB41" s="66">
        <f t="shared" ref="AB41" si="66">SUM(AB32:AB40)</f>
        <v>0</v>
      </c>
      <c r="AC41" s="66">
        <f t="shared" ref="AC41" si="67">SUM(AC32:AC40)</f>
        <v>0</v>
      </c>
      <c r="AD41" s="66">
        <f t="shared" ref="AD41" si="68">SUM(AD32:AD40)</f>
        <v>0</v>
      </c>
      <c r="AE41" s="66">
        <f t="shared" ref="AE41" si="69">SUM(AE32:AE40)</f>
        <v>0</v>
      </c>
      <c r="AF41" s="66">
        <f t="shared" ref="AF41" si="70">SUM(AF32:AF40)</f>
        <v>0</v>
      </c>
      <c r="AG41" s="66">
        <f t="shared" ref="AG41" si="71">SUM(AG32:AG40)</f>
        <v>0</v>
      </c>
      <c r="AH41" s="66">
        <f t="shared" ref="AH41" si="72">SUM(AH32:AH40)</f>
        <v>0</v>
      </c>
      <c r="AI41" s="66">
        <f t="shared" ref="AI41" si="73">SUM(AI32:AI40)</f>
        <v>0</v>
      </c>
      <c r="AJ41" s="66">
        <f t="shared" ref="AJ41" si="74">SUM(AJ32:AJ40)</f>
        <v>0</v>
      </c>
      <c r="AK41" s="66">
        <f t="shared" ref="AK41" si="75">SUM(AK32:AK40)</f>
        <v>0</v>
      </c>
      <c r="AL41" s="66">
        <f t="shared" ref="AL41" si="76">SUM(AL32:AL40)</f>
        <v>0</v>
      </c>
      <c r="AM41" s="66">
        <f t="shared" ref="AM41" si="77">SUM(AM32:AM40)</f>
        <v>0</v>
      </c>
      <c r="AN41" s="66">
        <f t="shared" ref="AN41" si="78">SUM(AN32:AN40)</f>
        <v>0</v>
      </c>
      <c r="AO41" s="66">
        <f t="shared" ref="AO41" si="79">SUM(AO32:AO40)</f>
        <v>0</v>
      </c>
      <c r="AP41" s="66">
        <f t="shared" ref="AP41" si="80">SUM(AP32:AP40)</f>
        <v>0</v>
      </c>
      <c r="AQ41" s="66">
        <f t="shared" ref="AQ41" si="81">SUM(AQ32:AQ40)</f>
        <v>0</v>
      </c>
      <c r="AR41" s="66">
        <f t="shared" ref="AR41" si="82">SUM(AR32:AR40)</f>
        <v>0</v>
      </c>
      <c r="AS41" s="66">
        <f t="shared" ref="AS41" si="83">SUM(AS32:AS40)</f>
        <v>0</v>
      </c>
      <c r="AT41" s="66">
        <f t="shared" ref="AT41" si="84">SUM(AT32:AT40)</f>
        <v>0</v>
      </c>
      <c r="AU41" s="66">
        <f t="shared" ref="AU41" si="85">SUM(AU32:AU40)</f>
        <v>0</v>
      </c>
      <c r="AV41" s="66">
        <f t="shared" ref="AV41" si="86">SUM(AV32:AV40)</f>
        <v>0</v>
      </c>
      <c r="AW41" s="66">
        <f t="shared" ref="AW41" si="87">SUM(AW32:AW40)</f>
        <v>0</v>
      </c>
      <c r="AX41" s="66">
        <f t="shared" ref="AX41" si="88">SUM(AX32:AX40)</f>
        <v>0</v>
      </c>
      <c r="AY41" s="66">
        <f t="shared" ref="AY41" si="89">SUM(AY32:AY40)</f>
        <v>0</v>
      </c>
      <c r="AZ41" s="66">
        <f t="shared" ref="AZ41" si="90">SUM(AZ32:AZ40)</f>
        <v>0</v>
      </c>
      <c r="BA41" s="66">
        <f t="shared" ref="BA41" si="91">SUM(BA32:BA40)</f>
        <v>0</v>
      </c>
      <c r="BB41" s="66">
        <f t="shared" ref="BB41" si="92">SUM(BB32:BB40)</f>
        <v>0</v>
      </c>
      <c r="BC41" s="66">
        <f t="shared" ref="BC41" si="93">SUM(BC32:BC40)</f>
        <v>0</v>
      </c>
      <c r="BD41" s="66">
        <f t="shared" ref="BD41" si="94">SUM(BD32:BD40)</f>
        <v>0</v>
      </c>
      <c r="BE41" s="66">
        <f t="shared" ref="BE41" si="95">SUM(BE32:BE40)</f>
        <v>0</v>
      </c>
      <c r="BF41" s="66">
        <f t="shared" ref="BF41" si="96">SUM(BF32:BF40)</f>
        <v>0</v>
      </c>
      <c r="BG41" s="66">
        <f t="shared" ref="BG41" si="97">SUM(BG32:BG40)</f>
        <v>0</v>
      </c>
    </row>
    <row r="42" spans="1:59" s="4" customFormat="1" ht="22.95" customHeight="1" x14ac:dyDescent="0.25">
      <c r="A42" s="101" t="s">
        <v>376</v>
      </c>
      <c r="B42" s="101"/>
      <c r="C42" s="62" t="s">
        <v>371</v>
      </c>
      <c r="D42" s="25"/>
      <c r="E42" s="53"/>
      <c r="F42" s="53"/>
      <c r="G42" s="53"/>
      <c r="H42" s="53"/>
      <c r="I42" s="70">
        <f t="shared" ref="I42:N42" si="98">I41*1</f>
        <v>0</v>
      </c>
      <c r="J42" s="70">
        <f t="shared" si="98"/>
        <v>0</v>
      </c>
      <c r="K42" s="70">
        <f t="shared" si="98"/>
        <v>0</v>
      </c>
      <c r="L42" s="70">
        <f t="shared" si="98"/>
        <v>0</v>
      </c>
      <c r="M42" s="70">
        <f t="shared" si="98"/>
        <v>0</v>
      </c>
      <c r="N42" s="70">
        <f t="shared" si="98"/>
        <v>0</v>
      </c>
      <c r="O42" s="70">
        <f t="shared" ref="O42:T42" si="99">O41*0.5</f>
        <v>0</v>
      </c>
      <c r="P42" s="70">
        <f t="shared" si="99"/>
        <v>0</v>
      </c>
      <c r="Q42" s="70">
        <f t="shared" si="99"/>
        <v>0</v>
      </c>
      <c r="R42" s="70">
        <f t="shared" si="99"/>
        <v>0</v>
      </c>
      <c r="S42" s="70">
        <f t="shared" si="99"/>
        <v>0</v>
      </c>
      <c r="T42" s="70">
        <f t="shared" si="99"/>
        <v>0</v>
      </c>
      <c r="U42" s="70">
        <f t="shared" ref="U42:AF42" si="100">U41*0.8</f>
        <v>0</v>
      </c>
      <c r="V42" s="70">
        <f t="shared" si="100"/>
        <v>0</v>
      </c>
      <c r="W42" s="70">
        <f t="shared" si="100"/>
        <v>0</v>
      </c>
      <c r="X42" s="70">
        <f t="shared" si="100"/>
        <v>0</v>
      </c>
      <c r="Y42" s="70">
        <f t="shared" si="100"/>
        <v>0</v>
      </c>
      <c r="Z42" s="70">
        <f t="shared" si="100"/>
        <v>0</v>
      </c>
      <c r="AA42" s="70">
        <f t="shared" si="100"/>
        <v>0</v>
      </c>
      <c r="AB42" s="70">
        <f t="shared" si="100"/>
        <v>0</v>
      </c>
      <c r="AC42" s="70">
        <f t="shared" si="100"/>
        <v>0</v>
      </c>
      <c r="AD42" s="70">
        <f t="shared" si="100"/>
        <v>0</v>
      </c>
      <c r="AE42" s="70">
        <f t="shared" si="100"/>
        <v>0</v>
      </c>
      <c r="AF42" s="70">
        <f t="shared" si="100"/>
        <v>0</v>
      </c>
      <c r="AG42" s="70">
        <f>AG41*0.5</f>
        <v>0</v>
      </c>
      <c r="AH42" s="70">
        <f>AH41*0.5</f>
        <v>0</v>
      </c>
      <c r="AI42" s="70">
        <f>AI41*0.5</f>
        <v>0</v>
      </c>
      <c r="AJ42" s="70">
        <f t="shared" ref="AJ42:AR42" si="101">AJ41*0.3</f>
        <v>0</v>
      </c>
      <c r="AK42" s="70">
        <f t="shared" si="101"/>
        <v>0</v>
      </c>
      <c r="AL42" s="70">
        <f t="shared" si="101"/>
        <v>0</v>
      </c>
      <c r="AM42" s="70">
        <f t="shared" si="101"/>
        <v>0</v>
      </c>
      <c r="AN42" s="70">
        <f t="shared" si="101"/>
        <v>0</v>
      </c>
      <c r="AO42" s="70">
        <f t="shared" si="101"/>
        <v>0</v>
      </c>
      <c r="AP42" s="70">
        <f t="shared" si="101"/>
        <v>0</v>
      </c>
      <c r="AQ42" s="70">
        <f t="shared" si="101"/>
        <v>0</v>
      </c>
      <c r="AR42" s="70">
        <f t="shared" si="101"/>
        <v>0</v>
      </c>
      <c r="AS42" s="70">
        <f>AS41*0.17</f>
        <v>0</v>
      </c>
      <c r="AT42" s="70">
        <f>AT41*0.17</f>
        <v>0</v>
      </c>
      <c r="AU42" s="70">
        <f>AU41*0.17</f>
        <v>0</v>
      </c>
      <c r="AV42" s="70">
        <f>AV41*0.8</f>
        <v>0</v>
      </c>
      <c r="AW42" s="70">
        <f>AW41*0.8</f>
        <v>0</v>
      </c>
      <c r="AX42" s="70">
        <f>AX41*0.8</f>
        <v>0</v>
      </c>
      <c r="AY42" s="70">
        <f t="shared" ref="AY42:BD42" si="102">AY41*1</f>
        <v>0</v>
      </c>
      <c r="AZ42" s="70">
        <f t="shared" si="102"/>
        <v>0</v>
      </c>
      <c r="BA42" s="70">
        <f t="shared" si="102"/>
        <v>0</v>
      </c>
      <c r="BB42" s="70">
        <f t="shared" si="102"/>
        <v>0</v>
      </c>
      <c r="BC42" s="70">
        <f t="shared" si="102"/>
        <v>0</v>
      </c>
      <c r="BD42" s="70">
        <f t="shared" si="102"/>
        <v>0</v>
      </c>
      <c r="BE42" s="70">
        <f>BE41*0.92</f>
        <v>0</v>
      </c>
      <c r="BF42" s="70">
        <f t="shared" ref="BF42:BG42" si="103">BF41*0.92</f>
        <v>0</v>
      </c>
      <c r="BG42" s="70">
        <f t="shared" si="103"/>
        <v>0</v>
      </c>
    </row>
    <row r="43" spans="1:59" s="4" customFormat="1" ht="17.399999999999999" customHeight="1" x14ac:dyDescent="0.25">
      <c r="A43" s="53"/>
      <c r="B43" s="53"/>
      <c r="C43" s="62"/>
      <c r="D43" s="25"/>
      <c r="E43" s="53"/>
      <c r="F43" s="53"/>
      <c r="G43" s="53"/>
      <c r="H43" s="53"/>
      <c r="I43" s="27"/>
      <c r="J43" s="18"/>
      <c r="K43" s="18"/>
      <c r="L43" s="18"/>
      <c r="M43" s="18"/>
      <c r="N43" s="18"/>
      <c r="O43" s="18"/>
      <c r="P43" s="18"/>
      <c r="Q43" s="18"/>
      <c r="R43" s="28"/>
      <c r="S43" s="28"/>
      <c r="T43" s="28"/>
      <c r="U43" s="28"/>
      <c r="V43" s="28"/>
      <c r="W43" s="28"/>
      <c r="X43" s="28"/>
      <c r="Y43" s="28"/>
      <c r="Z43" s="28"/>
      <c r="AA43" s="18"/>
      <c r="AB43" s="28"/>
      <c r="AC43" s="28"/>
      <c r="AD43" s="18"/>
      <c r="AE43" s="28"/>
      <c r="AF43" s="28"/>
      <c r="AG43" s="18"/>
      <c r="AH43" s="28"/>
      <c r="AI43" s="28"/>
      <c r="AJ43" s="18"/>
      <c r="AK43" s="28"/>
      <c r="AL43" s="28"/>
      <c r="AM43" s="18"/>
      <c r="AN43" s="28"/>
      <c r="AO43" s="28"/>
      <c r="AP43" s="18"/>
      <c r="AQ43" s="28"/>
      <c r="AR43" s="28"/>
      <c r="AS43" s="1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</row>
    <row r="44" spans="1:59" s="4" customFormat="1" ht="17.399999999999999" customHeight="1" x14ac:dyDescent="0.25">
      <c r="A44" s="17"/>
      <c r="B44" s="18" t="s">
        <v>33</v>
      </c>
      <c r="C44" s="62" t="s">
        <v>371</v>
      </c>
      <c r="D44" s="25"/>
      <c r="E44" s="61"/>
      <c r="F44" s="61"/>
      <c r="G44" s="61"/>
      <c r="H44" s="61"/>
      <c r="I44" s="27"/>
      <c r="J44" s="18"/>
      <c r="K44" s="18"/>
      <c r="L44" s="18"/>
      <c r="M44" s="18"/>
      <c r="N44" s="18"/>
      <c r="O44" s="18"/>
      <c r="P44" s="18"/>
      <c r="Q44" s="18"/>
      <c r="R44" s="28"/>
      <c r="S44" s="28"/>
      <c r="T44" s="28"/>
      <c r="U44" s="28"/>
      <c r="V44" s="28"/>
      <c r="W44" s="28"/>
      <c r="X44" s="28"/>
      <c r="Y44" s="28"/>
      <c r="Z44" s="28"/>
      <c r="AA44" s="18"/>
      <c r="AB44" s="28"/>
      <c r="AC44" s="28"/>
      <c r="AD44" s="18"/>
      <c r="AE44" s="28"/>
      <c r="AF44" s="28"/>
      <c r="AG44" s="18"/>
      <c r="AH44" s="28"/>
      <c r="AI44" s="28"/>
      <c r="AJ44" s="18"/>
      <c r="AK44" s="28"/>
      <c r="AL44" s="28"/>
      <c r="AM44" s="18"/>
      <c r="AN44" s="28"/>
      <c r="AO44" s="28"/>
      <c r="AP44" s="18"/>
      <c r="AQ44" s="28"/>
      <c r="AR44" s="28"/>
      <c r="AS44" s="1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</row>
    <row r="45" spans="1:59" s="4" customFormat="1" ht="17.399999999999999" customHeight="1" x14ac:dyDescent="0.25">
      <c r="A45" s="21">
        <v>1</v>
      </c>
      <c r="B45" s="22" t="s">
        <v>186</v>
      </c>
      <c r="C45" s="62" t="s">
        <v>371</v>
      </c>
      <c r="D45" s="67">
        <v>0</v>
      </c>
      <c r="E45" s="67">
        <v>0</v>
      </c>
      <c r="F45" s="67">
        <v>0</v>
      </c>
      <c r="G45" s="67">
        <f>E45+F45</f>
        <v>0</v>
      </c>
      <c r="H45" s="67">
        <f>(E45*1)+(F45*2)</f>
        <v>0</v>
      </c>
      <c r="I45" s="67">
        <v>0</v>
      </c>
      <c r="J45" s="67">
        <v>0</v>
      </c>
      <c r="K45" s="67">
        <f>I45-J45</f>
        <v>0</v>
      </c>
      <c r="L45" s="67">
        <v>0</v>
      </c>
      <c r="M45" s="67">
        <v>0</v>
      </c>
      <c r="N45" s="67">
        <f>L45-M45</f>
        <v>0</v>
      </c>
      <c r="O45" s="67">
        <v>0</v>
      </c>
      <c r="P45" s="67">
        <v>0</v>
      </c>
      <c r="Q45" s="67">
        <f>O45-P45</f>
        <v>0</v>
      </c>
      <c r="R45" s="67">
        <v>0</v>
      </c>
      <c r="S45" s="67">
        <v>0</v>
      </c>
      <c r="T45" s="67">
        <f>R45-S45</f>
        <v>0</v>
      </c>
      <c r="U45" s="67">
        <v>0</v>
      </c>
      <c r="V45" s="67">
        <v>0</v>
      </c>
      <c r="W45" s="67">
        <f>U45-V45</f>
        <v>0</v>
      </c>
      <c r="X45" s="67">
        <v>0</v>
      </c>
      <c r="Y45" s="67">
        <v>0</v>
      </c>
      <c r="Z45" s="67">
        <f>X45-Y45</f>
        <v>0</v>
      </c>
      <c r="AA45" s="67">
        <v>0</v>
      </c>
      <c r="AB45" s="67">
        <v>0</v>
      </c>
      <c r="AC45" s="67">
        <f>AA45-AB45</f>
        <v>0</v>
      </c>
      <c r="AD45" s="67">
        <v>0</v>
      </c>
      <c r="AE45" s="67">
        <v>0</v>
      </c>
      <c r="AF45" s="67">
        <f>AD45-AE45</f>
        <v>0</v>
      </c>
      <c r="AG45" s="67">
        <v>0</v>
      </c>
      <c r="AH45" s="67">
        <v>0</v>
      </c>
      <c r="AI45" s="67">
        <f>AG45-AH45</f>
        <v>0</v>
      </c>
      <c r="AJ45" s="67">
        <v>0</v>
      </c>
      <c r="AK45" s="67">
        <v>0</v>
      </c>
      <c r="AL45" s="67">
        <f>AJ45-AK45</f>
        <v>0</v>
      </c>
      <c r="AM45" s="67">
        <v>0</v>
      </c>
      <c r="AN45" s="67">
        <v>0</v>
      </c>
      <c r="AO45" s="67">
        <f>AM45-AN45</f>
        <v>0</v>
      </c>
      <c r="AP45" s="67">
        <v>0</v>
      </c>
      <c r="AQ45" s="67">
        <v>0</v>
      </c>
      <c r="AR45" s="67">
        <f>AP45-AQ45</f>
        <v>0</v>
      </c>
      <c r="AS45" s="67">
        <v>0</v>
      </c>
      <c r="AT45" s="67">
        <v>0</v>
      </c>
      <c r="AU45" s="67">
        <f>AS45-AT45</f>
        <v>0</v>
      </c>
      <c r="AV45" s="67">
        <v>0</v>
      </c>
      <c r="AW45" s="67">
        <v>0</v>
      </c>
      <c r="AX45" s="67">
        <f>AV45-AW45</f>
        <v>0</v>
      </c>
      <c r="AY45" s="67">
        <v>0</v>
      </c>
      <c r="AZ45" s="67">
        <v>0</v>
      </c>
      <c r="BA45" s="67">
        <f>AY45-AZ45</f>
        <v>0</v>
      </c>
      <c r="BB45" s="67">
        <v>0</v>
      </c>
      <c r="BC45" s="67">
        <v>0</v>
      </c>
      <c r="BD45" s="67">
        <f>BB45-BC45</f>
        <v>0</v>
      </c>
      <c r="BE45" s="67">
        <v>0</v>
      </c>
      <c r="BF45" s="67">
        <v>0</v>
      </c>
      <c r="BG45" s="67">
        <f>BE45-BF45</f>
        <v>0</v>
      </c>
    </row>
    <row r="46" spans="1:59" s="4" customFormat="1" ht="17.399999999999999" customHeight="1" x14ac:dyDescent="0.25">
      <c r="A46" s="21">
        <v>2</v>
      </c>
      <c r="B46" s="22" t="s">
        <v>187</v>
      </c>
      <c r="C46" s="62" t="s">
        <v>371</v>
      </c>
      <c r="D46" s="67">
        <v>0</v>
      </c>
      <c r="E46" s="67">
        <v>0</v>
      </c>
      <c r="F46" s="67">
        <v>0</v>
      </c>
      <c r="G46" s="67">
        <f t="shared" ref="G46:G50" si="104">E46+F46</f>
        <v>0</v>
      </c>
      <c r="H46" s="67">
        <f t="shared" ref="H46:H50" si="105">(E46*1)+(F46*2)</f>
        <v>0</v>
      </c>
      <c r="I46" s="67">
        <v>0</v>
      </c>
      <c r="J46" s="67">
        <v>0</v>
      </c>
      <c r="K46" s="67">
        <f t="shared" ref="K46:K50" si="106">I46-J46</f>
        <v>0</v>
      </c>
      <c r="L46" s="67">
        <v>0</v>
      </c>
      <c r="M46" s="67">
        <v>0</v>
      </c>
      <c r="N46" s="67">
        <f t="shared" ref="N46:N50" si="107">L46-M46</f>
        <v>0</v>
      </c>
      <c r="O46" s="67">
        <v>0</v>
      </c>
      <c r="P46" s="67">
        <v>0</v>
      </c>
      <c r="Q46" s="67">
        <f t="shared" ref="Q46:Q50" si="108">O46-P46</f>
        <v>0</v>
      </c>
      <c r="R46" s="67">
        <v>0</v>
      </c>
      <c r="S46" s="67">
        <v>0</v>
      </c>
      <c r="T46" s="67">
        <f t="shared" ref="T46:T50" si="109">R46-S46</f>
        <v>0</v>
      </c>
      <c r="U46" s="67">
        <v>0</v>
      </c>
      <c r="V46" s="67">
        <v>0</v>
      </c>
      <c r="W46" s="67">
        <f t="shared" ref="W46:W50" si="110">U46-V46</f>
        <v>0</v>
      </c>
      <c r="X46" s="67">
        <v>0</v>
      </c>
      <c r="Y46" s="67">
        <v>0</v>
      </c>
      <c r="Z46" s="67">
        <f t="shared" ref="Z46:Z50" si="111">X46-Y46</f>
        <v>0</v>
      </c>
      <c r="AA46" s="67">
        <v>0</v>
      </c>
      <c r="AB46" s="67">
        <v>0</v>
      </c>
      <c r="AC46" s="67">
        <f t="shared" ref="AC46:AC50" si="112">AA46-AB46</f>
        <v>0</v>
      </c>
      <c r="AD46" s="67">
        <v>0</v>
      </c>
      <c r="AE46" s="67">
        <v>0</v>
      </c>
      <c r="AF46" s="67">
        <f t="shared" ref="AF46:AF50" si="113">AD46-AE46</f>
        <v>0</v>
      </c>
      <c r="AG46" s="67">
        <v>0</v>
      </c>
      <c r="AH46" s="67">
        <v>0</v>
      </c>
      <c r="AI46" s="67">
        <f t="shared" ref="AI46:AI50" si="114">AG46-AH46</f>
        <v>0</v>
      </c>
      <c r="AJ46" s="67">
        <v>0</v>
      </c>
      <c r="AK46" s="67">
        <v>0</v>
      </c>
      <c r="AL46" s="67">
        <f t="shared" ref="AL46:AL50" si="115">AJ46-AK46</f>
        <v>0</v>
      </c>
      <c r="AM46" s="67">
        <v>0</v>
      </c>
      <c r="AN46" s="67">
        <v>0</v>
      </c>
      <c r="AO46" s="67">
        <f t="shared" ref="AO46:AO50" si="116">AM46-AN46</f>
        <v>0</v>
      </c>
      <c r="AP46" s="67">
        <v>0</v>
      </c>
      <c r="AQ46" s="67">
        <v>0</v>
      </c>
      <c r="AR46" s="67">
        <f t="shared" ref="AR46:AR50" si="117">AP46-AQ46</f>
        <v>0</v>
      </c>
      <c r="AS46" s="67">
        <v>0</v>
      </c>
      <c r="AT46" s="67">
        <v>0</v>
      </c>
      <c r="AU46" s="67">
        <f t="shared" ref="AU46:AU50" si="118">AS46-AT46</f>
        <v>0</v>
      </c>
      <c r="AV46" s="67">
        <v>0</v>
      </c>
      <c r="AW46" s="67">
        <v>0</v>
      </c>
      <c r="AX46" s="67">
        <f t="shared" ref="AX46:AX50" si="119">AV46-AW46</f>
        <v>0</v>
      </c>
      <c r="AY46" s="67">
        <v>0</v>
      </c>
      <c r="AZ46" s="67">
        <v>0</v>
      </c>
      <c r="BA46" s="67">
        <f t="shared" ref="BA46:BA50" si="120">AY46-AZ46</f>
        <v>0</v>
      </c>
      <c r="BB46" s="67">
        <v>0</v>
      </c>
      <c r="BC46" s="67">
        <v>0</v>
      </c>
      <c r="BD46" s="67">
        <f t="shared" ref="BD46:BD50" si="121">BB46-BC46</f>
        <v>0</v>
      </c>
      <c r="BE46" s="67">
        <v>0</v>
      </c>
      <c r="BF46" s="67">
        <v>0</v>
      </c>
      <c r="BG46" s="67">
        <f t="shared" ref="BG46:BG50" si="122">BE46-BF46</f>
        <v>0</v>
      </c>
    </row>
    <row r="47" spans="1:59" s="4" customFormat="1" ht="17.399999999999999" customHeight="1" x14ac:dyDescent="0.25">
      <c r="A47" s="21">
        <v>3</v>
      </c>
      <c r="B47" s="22" t="s">
        <v>188</v>
      </c>
      <c r="C47" s="62" t="s">
        <v>371</v>
      </c>
      <c r="D47" s="67">
        <v>0</v>
      </c>
      <c r="E47" s="67">
        <v>0</v>
      </c>
      <c r="F47" s="67">
        <v>0</v>
      </c>
      <c r="G47" s="67">
        <f t="shared" si="104"/>
        <v>0</v>
      </c>
      <c r="H47" s="67">
        <f t="shared" si="105"/>
        <v>0</v>
      </c>
      <c r="I47" s="67">
        <v>0</v>
      </c>
      <c r="J47" s="67">
        <v>0</v>
      </c>
      <c r="K47" s="67">
        <f t="shared" si="106"/>
        <v>0</v>
      </c>
      <c r="L47" s="67">
        <v>0</v>
      </c>
      <c r="M47" s="67">
        <v>0</v>
      </c>
      <c r="N47" s="67">
        <f t="shared" si="107"/>
        <v>0</v>
      </c>
      <c r="O47" s="67">
        <v>0</v>
      </c>
      <c r="P47" s="67">
        <v>0</v>
      </c>
      <c r="Q47" s="67">
        <f t="shared" si="108"/>
        <v>0</v>
      </c>
      <c r="R47" s="67">
        <v>0</v>
      </c>
      <c r="S47" s="67">
        <v>0</v>
      </c>
      <c r="T47" s="67">
        <f t="shared" si="109"/>
        <v>0</v>
      </c>
      <c r="U47" s="67">
        <v>0</v>
      </c>
      <c r="V47" s="67">
        <v>0</v>
      </c>
      <c r="W47" s="67">
        <f t="shared" si="110"/>
        <v>0</v>
      </c>
      <c r="X47" s="67">
        <v>0</v>
      </c>
      <c r="Y47" s="67">
        <v>0</v>
      </c>
      <c r="Z47" s="67">
        <f t="shared" si="111"/>
        <v>0</v>
      </c>
      <c r="AA47" s="67">
        <v>0</v>
      </c>
      <c r="AB47" s="67">
        <v>0</v>
      </c>
      <c r="AC47" s="67">
        <f t="shared" si="112"/>
        <v>0</v>
      </c>
      <c r="AD47" s="67">
        <v>0</v>
      </c>
      <c r="AE47" s="67">
        <v>0</v>
      </c>
      <c r="AF47" s="67">
        <f t="shared" si="113"/>
        <v>0</v>
      </c>
      <c r="AG47" s="67">
        <v>0</v>
      </c>
      <c r="AH47" s="67">
        <v>0</v>
      </c>
      <c r="AI47" s="67">
        <f t="shared" si="114"/>
        <v>0</v>
      </c>
      <c r="AJ47" s="67">
        <v>0</v>
      </c>
      <c r="AK47" s="67">
        <v>0</v>
      </c>
      <c r="AL47" s="67">
        <f t="shared" si="115"/>
        <v>0</v>
      </c>
      <c r="AM47" s="67">
        <v>0</v>
      </c>
      <c r="AN47" s="67">
        <v>0</v>
      </c>
      <c r="AO47" s="67">
        <f t="shared" si="116"/>
        <v>0</v>
      </c>
      <c r="AP47" s="67">
        <v>0</v>
      </c>
      <c r="AQ47" s="67">
        <v>0</v>
      </c>
      <c r="AR47" s="67">
        <f t="shared" si="117"/>
        <v>0</v>
      </c>
      <c r="AS47" s="67">
        <v>0</v>
      </c>
      <c r="AT47" s="67">
        <v>0</v>
      </c>
      <c r="AU47" s="67">
        <f t="shared" si="118"/>
        <v>0</v>
      </c>
      <c r="AV47" s="67">
        <v>0</v>
      </c>
      <c r="AW47" s="67">
        <v>0</v>
      </c>
      <c r="AX47" s="67">
        <f t="shared" si="119"/>
        <v>0</v>
      </c>
      <c r="AY47" s="67">
        <v>0</v>
      </c>
      <c r="AZ47" s="67">
        <v>0</v>
      </c>
      <c r="BA47" s="67">
        <f t="shared" si="120"/>
        <v>0</v>
      </c>
      <c r="BB47" s="67">
        <v>0</v>
      </c>
      <c r="BC47" s="67">
        <v>0</v>
      </c>
      <c r="BD47" s="67">
        <f t="shared" si="121"/>
        <v>0</v>
      </c>
      <c r="BE47" s="67">
        <v>0</v>
      </c>
      <c r="BF47" s="67">
        <v>0</v>
      </c>
      <c r="BG47" s="67">
        <f t="shared" si="122"/>
        <v>0</v>
      </c>
    </row>
    <row r="48" spans="1:59" s="4" customFormat="1" ht="17.399999999999999" customHeight="1" x14ac:dyDescent="0.25">
      <c r="A48" s="21">
        <v>4</v>
      </c>
      <c r="B48" s="22" t="s">
        <v>183</v>
      </c>
      <c r="C48" s="62" t="s">
        <v>371</v>
      </c>
      <c r="D48" s="67">
        <v>0</v>
      </c>
      <c r="E48" s="67">
        <v>0</v>
      </c>
      <c r="F48" s="67">
        <v>0</v>
      </c>
      <c r="G48" s="67">
        <f t="shared" si="104"/>
        <v>0</v>
      </c>
      <c r="H48" s="67">
        <f t="shared" si="105"/>
        <v>0</v>
      </c>
      <c r="I48" s="67">
        <v>0</v>
      </c>
      <c r="J48" s="67">
        <v>0</v>
      </c>
      <c r="K48" s="67">
        <f t="shared" si="106"/>
        <v>0</v>
      </c>
      <c r="L48" s="67">
        <v>0</v>
      </c>
      <c r="M48" s="67">
        <v>0</v>
      </c>
      <c r="N48" s="67">
        <f t="shared" si="107"/>
        <v>0</v>
      </c>
      <c r="O48" s="67">
        <v>0</v>
      </c>
      <c r="P48" s="67">
        <v>0</v>
      </c>
      <c r="Q48" s="67">
        <f t="shared" si="108"/>
        <v>0</v>
      </c>
      <c r="R48" s="67">
        <v>0</v>
      </c>
      <c r="S48" s="67">
        <v>0</v>
      </c>
      <c r="T48" s="67">
        <f t="shared" si="109"/>
        <v>0</v>
      </c>
      <c r="U48" s="67">
        <v>0</v>
      </c>
      <c r="V48" s="67">
        <v>0</v>
      </c>
      <c r="W48" s="67">
        <f t="shared" si="110"/>
        <v>0</v>
      </c>
      <c r="X48" s="67">
        <v>0</v>
      </c>
      <c r="Y48" s="67">
        <v>0</v>
      </c>
      <c r="Z48" s="67">
        <f t="shared" si="111"/>
        <v>0</v>
      </c>
      <c r="AA48" s="67">
        <v>0</v>
      </c>
      <c r="AB48" s="67">
        <v>0</v>
      </c>
      <c r="AC48" s="67">
        <f t="shared" si="112"/>
        <v>0</v>
      </c>
      <c r="AD48" s="67">
        <v>0</v>
      </c>
      <c r="AE48" s="67">
        <v>0</v>
      </c>
      <c r="AF48" s="67">
        <f t="shared" si="113"/>
        <v>0</v>
      </c>
      <c r="AG48" s="67">
        <v>0</v>
      </c>
      <c r="AH48" s="67">
        <v>0</v>
      </c>
      <c r="AI48" s="67">
        <f t="shared" si="114"/>
        <v>0</v>
      </c>
      <c r="AJ48" s="67">
        <v>0</v>
      </c>
      <c r="AK48" s="67">
        <v>0</v>
      </c>
      <c r="AL48" s="67">
        <f t="shared" si="115"/>
        <v>0</v>
      </c>
      <c r="AM48" s="67">
        <v>0</v>
      </c>
      <c r="AN48" s="67">
        <v>0</v>
      </c>
      <c r="AO48" s="67">
        <f t="shared" si="116"/>
        <v>0</v>
      </c>
      <c r="AP48" s="67">
        <v>0</v>
      </c>
      <c r="AQ48" s="67">
        <v>0</v>
      </c>
      <c r="AR48" s="67">
        <f t="shared" si="117"/>
        <v>0</v>
      </c>
      <c r="AS48" s="67">
        <v>0</v>
      </c>
      <c r="AT48" s="67">
        <v>0</v>
      </c>
      <c r="AU48" s="67">
        <f t="shared" si="118"/>
        <v>0</v>
      </c>
      <c r="AV48" s="67">
        <v>0</v>
      </c>
      <c r="AW48" s="67">
        <v>0</v>
      </c>
      <c r="AX48" s="67">
        <f t="shared" si="119"/>
        <v>0</v>
      </c>
      <c r="AY48" s="67">
        <v>0</v>
      </c>
      <c r="AZ48" s="67">
        <v>0</v>
      </c>
      <c r="BA48" s="67">
        <f t="shared" si="120"/>
        <v>0</v>
      </c>
      <c r="BB48" s="67">
        <v>0</v>
      </c>
      <c r="BC48" s="67">
        <v>0</v>
      </c>
      <c r="BD48" s="67">
        <f t="shared" si="121"/>
        <v>0</v>
      </c>
      <c r="BE48" s="67">
        <v>0</v>
      </c>
      <c r="BF48" s="67">
        <v>0</v>
      </c>
      <c r="BG48" s="67">
        <f t="shared" si="122"/>
        <v>0</v>
      </c>
    </row>
    <row r="49" spans="1:59" s="4" customFormat="1" ht="17.399999999999999" customHeight="1" x14ac:dyDescent="0.25">
      <c r="A49" s="21">
        <v>5</v>
      </c>
      <c r="B49" s="22" t="s">
        <v>184</v>
      </c>
      <c r="C49" s="62" t="s">
        <v>371</v>
      </c>
      <c r="D49" s="67">
        <v>0</v>
      </c>
      <c r="E49" s="67">
        <v>0</v>
      </c>
      <c r="F49" s="67">
        <v>0</v>
      </c>
      <c r="G49" s="67">
        <f t="shared" si="104"/>
        <v>0</v>
      </c>
      <c r="H49" s="67">
        <f t="shared" si="105"/>
        <v>0</v>
      </c>
      <c r="I49" s="67">
        <v>0</v>
      </c>
      <c r="J49" s="67">
        <v>0</v>
      </c>
      <c r="K49" s="67">
        <f t="shared" si="106"/>
        <v>0</v>
      </c>
      <c r="L49" s="67">
        <v>0</v>
      </c>
      <c r="M49" s="67">
        <v>0</v>
      </c>
      <c r="N49" s="67">
        <f t="shared" si="107"/>
        <v>0</v>
      </c>
      <c r="O49" s="67">
        <v>0</v>
      </c>
      <c r="P49" s="67">
        <v>0</v>
      </c>
      <c r="Q49" s="67">
        <f t="shared" si="108"/>
        <v>0</v>
      </c>
      <c r="R49" s="67">
        <v>0</v>
      </c>
      <c r="S49" s="67">
        <v>0</v>
      </c>
      <c r="T49" s="67">
        <f t="shared" si="109"/>
        <v>0</v>
      </c>
      <c r="U49" s="67">
        <v>0</v>
      </c>
      <c r="V49" s="67">
        <v>0</v>
      </c>
      <c r="W49" s="67">
        <f t="shared" si="110"/>
        <v>0</v>
      </c>
      <c r="X49" s="67">
        <v>0</v>
      </c>
      <c r="Y49" s="67">
        <v>0</v>
      </c>
      <c r="Z49" s="67">
        <f t="shared" si="111"/>
        <v>0</v>
      </c>
      <c r="AA49" s="67">
        <v>0</v>
      </c>
      <c r="AB49" s="67">
        <v>0</v>
      </c>
      <c r="AC49" s="67">
        <f t="shared" si="112"/>
        <v>0</v>
      </c>
      <c r="AD49" s="67">
        <v>0</v>
      </c>
      <c r="AE49" s="67">
        <v>0</v>
      </c>
      <c r="AF49" s="67">
        <f t="shared" si="113"/>
        <v>0</v>
      </c>
      <c r="AG49" s="67">
        <v>0</v>
      </c>
      <c r="AH49" s="67">
        <v>0</v>
      </c>
      <c r="AI49" s="67">
        <f t="shared" si="114"/>
        <v>0</v>
      </c>
      <c r="AJ49" s="67">
        <v>0</v>
      </c>
      <c r="AK49" s="67">
        <v>0</v>
      </c>
      <c r="AL49" s="67">
        <f t="shared" si="115"/>
        <v>0</v>
      </c>
      <c r="AM49" s="67">
        <v>0</v>
      </c>
      <c r="AN49" s="67">
        <v>0</v>
      </c>
      <c r="AO49" s="67">
        <f t="shared" si="116"/>
        <v>0</v>
      </c>
      <c r="AP49" s="67">
        <v>0</v>
      </c>
      <c r="AQ49" s="67">
        <v>0</v>
      </c>
      <c r="AR49" s="67">
        <f t="shared" si="117"/>
        <v>0</v>
      </c>
      <c r="AS49" s="67">
        <v>0</v>
      </c>
      <c r="AT49" s="67">
        <v>0</v>
      </c>
      <c r="AU49" s="67">
        <f t="shared" si="118"/>
        <v>0</v>
      </c>
      <c r="AV49" s="67">
        <v>0</v>
      </c>
      <c r="AW49" s="67">
        <v>0</v>
      </c>
      <c r="AX49" s="67">
        <f t="shared" si="119"/>
        <v>0</v>
      </c>
      <c r="AY49" s="67">
        <v>0</v>
      </c>
      <c r="AZ49" s="67">
        <v>0</v>
      </c>
      <c r="BA49" s="67">
        <f t="shared" si="120"/>
        <v>0</v>
      </c>
      <c r="BB49" s="67">
        <v>0</v>
      </c>
      <c r="BC49" s="67">
        <v>0</v>
      </c>
      <c r="BD49" s="67">
        <f t="shared" si="121"/>
        <v>0</v>
      </c>
      <c r="BE49" s="67">
        <v>0</v>
      </c>
      <c r="BF49" s="67">
        <v>0</v>
      </c>
      <c r="BG49" s="67">
        <f t="shared" si="122"/>
        <v>0</v>
      </c>
    </row>
    <row r="50" spans="1:59" s="4" customFormat="1" ht="17.399999999999999" customHeight="1" x14ac:dyDescent="0.25">
      <c r="A50" s="21">
        <v>6</v>
      </c>
      <c r="B50" s="22" t="s">
        <v>185</v>
      </c>
      <c r="C50" s="62" t="s">
        <v>371</v>
      </c>
      <c r="D50" s="67">
        <v>0</v>
      </c>
      <c r="E50" s="67">
        <v>0</v>
      </c>
      <c r="F50" s="67">
        <v>0</v>
      </c>
      <c r="G50" s="67">
        <f t="shared" si="104"/>
        <v>0</v>
      </c>
      <c r="H50" s="67">
        <f t="shared" si="105"/>
        <v>0</v>
      </c>
      <c r="I50" s="67">
        <v>0</v>
      </c>
      <c r="J50" s="67">
        <v>0</v>
      </c>
      <c r="K50" s="67">
        <f t="shared" si="106"/>
        <v>0</v>
      </c>
      <c r="L50" s="67">
        <v>0</v>
      </c>
      <c r="M50" s="67">
        <v>0</v>
      </c>
      <c r="N50" s="67">
        <f t="shared" si="107"/>
        <v>0</v>
      </c>
      <c r="O50" s="67">
        <v>0</v>
      </c>
      <c r="P50" s="67">
        <v>0</v>
      </c>
      <c r="Q50" s="67">
        <f t="shared" si="108"/>
        <v>0</v>
      </c>
      <c r="R50" s="67">
        <v>0</v>
      </c>
      <c r="S50" s="67">
        <v>0</v>
      </c>
      <c r="T50" s="67">
        <f t="shared" si="109"/>
        <v>0</v>
      </c>
      <c r="U50" s="67">
        <v>0</v>
      </c>
      <c r="V50" s="67">
        <v>0</v>
      </c>
      <c r="W50" s="67">
        <f t="shared" si="110"/>
        <v>0</v>
      </c>
      <c r="X50" s="67">
        <v>0</v>
      </c>
      <c r="Y50" s="67">
        <v>0</v>
      </c>
      <c r="Z50" s="67">
        <f t="shared" si="111"/>
        <v>0</v>
      </c>
      <c r="AA50" s="67">
        <v>0</v>
      </c>
      <c r="AB50" s="67">
        <v>0</v>
      </c>
      <c r="AC50" s="67">
        <f t="shared" si="112"/>
        <v>0</v>
      </c>
      <c r="AD50" s="67">
        <v>0</v>
      </c>
      <c r="AE50" s="67">
        <v>0</v>
      </c>
      <c r="AF50" s="67">
        <f t="shared" si="113"/>
        <v>0</v>
      </c>
      <c r="AG50" s="67">
        <v>0</v>
      </c>
      <c r="AH50" s="67">
        <v>0</v>
      </c>
      <c r="AI50" s="67">
        <f t="shared" si="114"/>
        <v>0</v>
      </c>
      <c r="AJ50" s="67">
        <v>0</v>
      </c>
      <c r="AK50" s="67">
        <v>0</v>
      </c>
      <c r="AL50" s="67">
        <f t="shared" si="115"/>
        <v>0</v>
      </c>
      <c r="AM50" s="67">
        <v>0</v>
      </c>
      <c r="AN50" s="67">
        <v>0</v>
      </c>
      <c r="AO50" s="67">
        <f t="shared" si="116"/>
        <v>0</v>
      </c>
      <c r="AP50" s="67">
        <v>0</v>
      </c>
      <c r="AQ50" s="67">
        <v>0</v>
      </c>
      <c r="AR50" s="67">
        <f t="shared" si="117"/>
        <v>0</v>
      </c>
      <c r="AS50" s="67">
        <v>0</v>
      </c>
      <c r="AT50" s="67">
        <v>0</v>
      </c>
      <c r="AU50" s="67">
        <f t="shared" si="118"/>
        <v>0</v>
      </c>
      <c r="AV50" s="67">
        <v>0</v>
      </c>
      <c r="AW50" s="67">
        <v>0</v>
      </c>
      <c r="AX50" s="67">
        <f t="shared" si="119"/>
        <v>0</v>
      </c>
      <c r="AY50" s="67">
        <v>0</v>
      </c>
      <c r="AZ50" s="67">
        <v>0</v>
      </c>
      <c r="BA50" s="67">
        <f t="shared" si="120"/>
        <v>0</v>
      </c>
      <c r="BB50" s="67">
        <v>0</v>
      </c>
      <c r="BC50" s="67">
        <v>0</v>
      </c>
      <c r="BD50" s="67">
        <f t="shared" si="121"/>
        <v>0</v>
      </c>
      <c r="BE50" s="67">
        <v>0</v>
      </c>
      <c r="BF50" s="67">
        <v>0</v>
      </c>
      <c r="BG50" s="67">
        <f t="shared" si="122"/>
        <v>0</v>
      </c>
    </row>
    <row r="51" spans="1:59" s="4" customFormat="1" ht="22.2" customHeight="1" x14ac:dyDescent="0.25">
      <c r="A51" s="106" t="s">
        <v>372</v>
      </c>
      <c r="B51" s="106"/>
      <c r="C51" s="62" t="s">
        <v>371</v>
      </c>
      <c r="D51" s="66">
        <f>SUM(D45:D50)</f>
        <v>0</v>
      </c>
      <c r="E51" s="66">
        <f t="shared" ref="E51:BG51" si="123">SUM(E45:E50)</f>
        <v>0</v>
      </c>
      <c r="F51" s="66">
        <f t="shared" si="123"/>
        <v>0</v>
      </c>
      <c r="G51" s="66">
        <f t="shared" si="123"/>
        <v>0</v>
      </c>
      <c r="H51" s="66">
        <f t="shared" si="123"/>
        <v>0</v>
      </c>
      <c r="I51" s="66">
        <f t="shared" si="123"/>
        <v>0</v>
      </c>
      <c r="J51" s="66">
        <f t="shared" si="123"/>
        <v>0</v>
      </c>
      <c r="K51" s="66">
        <f t="shared" si="123"/>
        <v>0</v>
      </c>
      <c r="L51" s="66">
        <f t="shared" si="123"/>
        <v>0</v>
      </c>
      <c r="M51" s="66">
        <f t="shared" si="123"/>
        <v>0</v>
      </c>
      <c r="N51" s="66">
        <f t="shared" si="123"/>
        <v>0</v>
      </c>
      <c r="O51" s="66">
        <f t="shared" si="123"/>
        <v>0</v>
      </c>
      <c r="P51" s="66">
        <f t="shared" si="123"/>
        <v>0</v>
      </c>
      <c r="Q51" s="66">
        <f t="shared" si="123"/>
        <v>0</v>
      </c>
      <c r="R51" s="66">
        <f t="shared" si="123"/>
        <v>0</v>
      </c>
      <c r="S51" s="66">
        <f t="shared" si="123"/>
        <v>0</v>
      </c>
      <c r="T51" s="66">
        <f t="shared" si="123"/>
        <v>0</v>
      </c>
      <c r="U51" s="66">
        <f t="shared" si="123"/>
        <v>0</v>
      </c>
      <c r="V51" s="66">
        <f t="shared" si="123"/>
        <v>0</v>
      </c>
      <c r="W51" s="66">
        <f t="shared" si="123"/>
        <v>0</v>
      </c>
      <c r="X51" s="66">
        <f t="shared" si="123"/>
        <v>0</v>
      </c>
      <c r="Y51" s="66">
        <f t="shared" si="123"/>
        <v>0</v>
      </c>
      <c r="Z51" s="66">
        <f t="shared" si="123"/>
        <v>0</v>
      </c>
      <c r="AA51" s="66">
        <f t="shared" si="123"/>
        <v>0</v>
      </c>
      <c r="AB51" s="66">
        <f t="shared" si="123"/>
        <v>0</v>
      </c>
      <c r="AC51" s="66">
        <f t="shared" si="123"/>
        <v>0</v>
      </c>
      <c r="AD51" s="66">
        <f t="shared" si="123"/>
        <v>0</v>
      </c>
      <c r="AE51" s="66">
        <f t="shared" si="123"/>
        <v>0</v>
      </c>
      <c r="AF51" s="66">
        <f t="shared" si="123"/>
        <v>0</v>
      </c>
      <c r="AG51" s="66">
        <f t="shared" si="123"/>
        <v>0</v>
      </c>
      <c r="AH51" s="66">
        <f t="shared" si="123"/>
        <v>0</v>
      </c>
      <c r="AI51" s="66">
        <f t="shared" si="123"/>
        <v>0</v>
      </c>
      <c r="AJ51" s="66">
        <f t="shared" si="123"/>
        <v>0</v>
      </c>
      <c r="AK51" s="66">
        <f t="shared" si="123"/>
        <v>0</v>
      </c>
      <c r="AL51" s="66">
        <f t="shared" si="123"/>
        <v>0</v>
      </c>
      <c r="AM51" s="66">
        <f t="shared" si="123"/>
        <v>0</v>
      </c>
      <c r="AN51" s="66">
        <f t="shared" si="123"/>
        <v>0</v>
      </c>
      <c r="AO51" s="66">
        <f t="shared" si="123"/>
        <v>0</v>
      </c>
      <c r="AP51" s="66">
        <f t="shared" si="123"/>
        <v>0</v>
      </c>
      <c r="AQ51" s="66">
        <f t="shared" si="123"/>
        <v>0</v>
      </c>
      <c r="AR51" s="66">
        <f t="shared" si="123"/>
        <v>0</v>
      </c>
      <c r="AS51" s="66">
        <f t="shared" si="123"/>
        <v>0</v>
      </c>
      <c r="AT51" s="66">
        <f t="shared" si="123"/>
        <v>0</v>
      </c>
      <c r="AU51" s="66">
        <f t="shared" si="123"/>
        <v>0</v>
      </c>
      <c r="AV51" s="66">
        <f t="shared" si="123"/>
        <v>0</v>
      </c>
      <c r="AW51" s="66">
        <f t="shared" si="123"/>
        <v>0</v>
      </c>
      <c r="AX51" s="66">
        <f t="shared" si="123"/>
        <v>0</v>
      </c>
      <c r="AY51" s="66">
        <f t="shared" si="123"/>
        <v>0</v>
      </c>
      <c r="AZ51" s="66">
        <f t="shared" si="123"/>
        <v>0</v>
      </c>
      <c r="BA51" s="66">
        <f t="shared" si="123"/>
        <v>0</v>
      </c>
      <c r="BB51" s="66">
        <f t="shared" si="123"/>
        <v>0</v>
      </c>
      <c r="BC51" s="66">
        <f t="shared" si="123"/>
        <v>0</v>
      </c>
      <c r="BD51" s="66">
        <f t="shared" si="123"/>
        <v>0</v>
      </c>
      <c r="BE51" s="66">
        <f t="shared" si="123"/>
        <v>0</v>
      </c>
      <c r="BF51" s="66">
        <f t="shared" si="123"/>
        <v>0</v>
      </c>
      <c r="BG51" s="66">
        <f t="shared" si="123"/>
        <v>0</v>
      </c>
    </row>
    <row r="52" spans="1:59" s="4" customFormat="1" ht="24" customHeight="1" x14ac:dyDescent="0.25">
      <c r="A52" s="101" t="s">
        <v>376</v>
      </c>
      <c r="B52" s="101"/>
      <c r="C52" s="62" t="s">
        <v>371</v>
      </c>
      <c r="D52" s="25"/>
      <c r="E52" s="61"/>
      <c r="F52" s="61"/>
      <c r="G52" s="61"/>
      <c r="H52" s="61"/>
      <c r="I52" s="70">
        <f t="shared" ref="I52:N52" si="124">I51*1</f>
        <v>0</v>
      </c>
      <c r="J52" s="71">
        <f t="shared" si="124"/>
        <v>0</v>
      </c>
      <c r="K52" s="71">
        <f t="shared" si="124"/>
        <v>0</v>
      </c>
      <c r="L52" s="71">
        <f t="shared" si="124"/>
        <v>0</v>
      </c>
      <c r="M52" s="71">
        <f t="shared" si="124"/>
        <v>0</v>
      </c>
      <c r="N52" s="71">
        <f t="shared" si="124"/>
        <v>0</v>
      </c>
      <c r="O52" s="71">
        <f t="shared" ref="O52:T52" si="125">O51*0.5</f>
        <v>0</v>
      </c>
      <c r="P52" s="71">
        <f t="shared" si="125"/>
        <v>0</v>
      </c>
      <c r="Q52" s="71">
        <f t="shared" si="125"/>
        <v>0</v>
      </c>
      <c r="R52" s="65">
        <f t="shared" si="125"/>
        <v>0</v>
      </c>
      <c r="S52" s="65">
        <f t="shared" si="125"/>
        <v>0</v>
      </c>
      <c r="T52" s="65">
        <f t="shared" si="125"/>
        <v>0</v>
      </c>
      <c r="U52" s="65">
        <f t="shared" ref="U52:AF52" si="126">U51*0.8</f>
        <v>0</v>
      </c>
      <c r="V52" s="65">
        <f t="shared" si="126"/>
        <v>0</v>
      </c>
      <c r="W52" s="65">
        <f t="shared" si="126"/>
        <v>0</v>
      </c>
      <c r="X52" s="65">
        <f t="shared" si="126"/>
        <v>0</v>
      </c>
      <c r="Y52" s="65">
        <f t="shared" si="126"/>
        <v>0</v>
      </c>
      <c r="Z52" s="65">
        <f t="shared" si="126"/>
        <v>0</v>
      </c>
      <c r="AA52" s="71">
        <f t="shared" si="126"/>
        <v>0</v>
      </c>
      <c r="AB52" s="65">
        <f t="shared" si="126"/>
        <v>0</v>
      </c>
      <c r="AC52" s="65">
        <f t="shared" si="126"/>
        <v>0</v>
      </c>
      <c r="AD52" s="71">
        <f t="shared" si="126"/>
        <v>0</v>
      </c>
      <c r="AE52" s="65">
        <f t="shared" si="126"/>
        <v>0</v>
      </c>
      <c r="AF52" s="65">
        <f t="shared" si="126"/>
        <v>0</v>
      </c>
      <c r="AG52" s="71">
        <f>AG51*0.5</f>
        <v>0</v>
      </c>
      <c r="AH52" s="65">
        <f>AH51*0.5</f>
        <v>0</v>
      </c>
      <c r="AI52" s="65">
        <f>AI51*0.5</f>
        <v>0</v>
      </c>
      <c r="AJ52" s="71">
        <f t="shared" ref="AJ52:AR52" si="127">AJ51*0.3</f>
        <v>0</v>
      </c>
      <c r="AK52" s="65">
        <f t="shared" si="127"/>
        <v>0</v>
      </c>
      <c r="AL52" s="65">
        <f t="shared" si="127"/>
        <v>0</v>
      </c>
      <c r="AM52" s="71">
        <f t="shared" si="127"/>
        <v>0</v>
      </c>
      <c r="AN52" s="65">
        <f t="shared" si="127"/>
        <v>0</v>
      </c>
      <c r="AO52" s="65">
        <f t="shared" si="127"/>
        <v>0</v>
      </c>
      <c r="AP52" s="71">
        <f t="shared" si="127"/>
        <v>0</v>
      </c>
      <c r="AQ52" s="65">
        <f t="shared" si="127"/>
        <v>0</v>
      </c>
      <c r="AR52" s="65">
        <f t="shared" si="127"/>
        <v>0</v>
      </c>
      <c r="AS52" s="71">
        <f>AS51*0.17</f>
        <v>0</v>
      </c>
      <c r="AT52" s="65">
        <f>AT51*0.17</f>
        <v>0</v>
      </c>
      <c r="AU52" s="65">
        <f>AU51*0.17</f>
        <v>0</v>
      </c>
      <c r="AV52" s="65">
        <f>AV51*0.8</f>
        <v>0</v>
      </c>
      <c r="AW52" s="65">
        <f>AW51*0.8</f>
        <v>0</v>
      </c>
      <c r="AX52" s="65">
        <f>AX51*0.8</f>
        <v>0</v>
      </c>
      <c r="AY52" s="65">
        <f t="shared" ref="AY52:BD52" si="128">AY51*1</f>
        <v>0</v>
      </c>
      <c r="AZ52" s="65">
        <f t="shared" si="128"/>
        <v>0</v>
      </c>
      <c r="BA52" s="65">
        <f t="shared" si="128"/>
        <v>0</v>
      </c>
      <c r="BB52" s="65">
        <f t="shared" si="128"/>
        <v>0</v>
      </c>
      <c r="BC52" s="65">
        <f t="shared" si="128"/>
        <v>0</v>
      </c>
      <c r="BD52" s="65">
        <f t="shared" si="128"/>
        <v>0</v>
      </c>
      <c r="BE52" s="65">
        <f>BE51*0.92</f>
        <v>0</v>
      </c>
      <c r="BF52" s="65">
        <f t="shared" ref="BF52" si="129">BF51*0.92</f>
        <v>0</v>
      </c>
      <c r="BG52" s="65">
        <f t="shared" ref="BG52" si="130">BG51*0.92</f>
        <v>0</v>
      </c>
    </row>
    <row r="53" spans="1:59" s="4" customFormat="1" ht="17.399999999999999" customHeight="1" x14ac:dyDescent="0.25">
      <c r="A53" s="61"/>
      <c r="B53" s="61"/>
      <c r="C53" s="62"/>
      <c r="D53" s="25"/>
      <c r="E53" s="61"/>
      <c r="F53" s="61"/>
      <c r="G53" s="61"/>
      <c r="H53" s="61"/>
      <c r="I53" s="27"/>
      <c r="J53" s="18"/>
      <c r="K53" s="18"/>
      <c r="L53" s="18"/>
      <c r="M53" s="18"/>
      <c r="N53" s="18"/>
      <c r="O53" s="18"/>
      <c r="P53" s="18"/>
      <c r="Q53" s="18"/>
      <c r="R53" s="28"/>
      <c r="S53" s="28"/>
      <c r="T53" s="28"/>
      <c r="U53" s="28"/>
      <c r="V53" s="28"/>
      <c r="W53" s="28"/>
      <c r="X53" s="28"/>
      <c r="Y53" s="28"/>
      <c r="Z53" s="28"/>
      <c r="AA53" s="18"/>
      <c r="AB53" s="28"/>
      <c r="AC53" s="28"/>
      <c r="AD53" s="18"/>
      <c r="AE53" s="28"/>
      <c r="AF53" s="28"/>
      <c r="AG53" s="18"/>
      <c r="AH53" s="28"/>
      <c r="AI53" s="28"/>
      <c r="AJ53" s="18"/>
      <c r="AK53" s="28"/>
      <c r="AL53" s="28"/>
      <c r="AM53" s="18"/>
      <c r="AN53" s="28"/>
      <c r="AO53" s="28"/>
      <c r="AP53" s="18"/>
      <c r="AQ53" s="28"/>
      <c r="AR53" s="28"/>
      <c r="AS53" s="1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</row>
    <row r="54" spans="1:59" s="4" customFormat="1" ht="17.399999999999999" customHeight="1" x14ac:dyDescent="0.25">
      <c r="A54" s="17"/>
      <c r="B54" s="18" t="s">
        <v>342</v>
      </c>
      <c r="C54" s="62" t="s">
        <v>371</v>
      </c>
      <c r="D54" s="25"/>
      <c r="E54" s="61"/>
      <c r="F54" s="61"/>
      <c r="G54" s="61"/>
      <c r="H54" s="61"/>
      <c r="I54" s="27"/>
      <c r="J54" s="18"/>
      <c r="K54" s="18"/>
      <c r="L54" s="18"/>
      <c r="M54" s="18"/>
      <c r="N54" s="18"/>
      <c r="O54" s="18"/>
      <c r="P54" s="18"/>
      <c r="Q54" s="18"/>
      <c r="R54" s="28"/>
      <c r="S54" s="28"/>
      <c r="T54" s="28"/>
      <c r="U54" s="28"/>
      <c r="V54" s="28"/>
      <c r="W54" s="28"/>
      <c r="X54" s="28"/>
      <c r="Y54" s="28"/>
      <c r="Z54" s="28"/>
      <c r="AA54" s="18"/>
      <c r="AB54" s="28"/>
      <c r="AC54" s="28"/>
      <c r="AD54" s="18"/>
      <c r="AE54" s="28"/>
      <c r="AF54" s="28"/>
      <c r="AG54" s="18"/>
      <c r="AH54" s="28"/>
      <c r="AI54" s="28"/>
      <c r="AJ54" s="18"/>
      <c r="AK54" s="28"/>
      <c r="AL54" s="28"/>
      <c r="AM54" s="18"/>
      <c r="AN54" s="28"/>
      <c r="AO54" s="28"/>
      <c r="AP54" s="18"/>
      <c r="AQ54" s="28"/>
      <c r="AR54" s="28"/>
      <c r="AS54" s="1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</row>
    <row r="55" spans="1:59" s="4" customFormat="1" ht="17.399999999999999" customHeight="1" x14ac:dyDescent="0.25">
      <c r="A55" s="21">
        <v>1</v>
      </c>
      <c r="B55" s="22" t="s">
        <v>323</v>
      </c>
      <c r="C55" s="62" t="s">
        <v>371</v>
      </c>
      <c r="D55" s="67">
        <v>0</v>
      </c>
      <c r="E55" s="67">
        <v>0</v>
      </c>
      <c r="F55" s="67">
        <v>0</v>
      </c>
      <c r="G55" s="67">
        <f>E55+F55</f>
        <v>0</v>
      </c>
      <c r="H55" s="67">
        <f>(E55*1)+(F55*2)</f>
        <v>0</v>
      </c>
      <c r="I55" s="67">
        <v>0</v>
      </c>
      <c r="J55" s="67">
        <v>0</v>
      </c>
      <c r="K55" s="67">
        <f>I55-J55</f>
        <v>0</v>
      </c>
      <c r="L55" s="67">
        <v>0</v>
      </c>
      <c r="M55" s="67">
        <v>0</v>
      </c>
      <c r="N55" s="67">
        <f>L55-M55</f>
        <v>0</v>
      </c>
      <c r="O55" s="67">
        <v>0</v>
      </c>
      <c r="P55" s="67">
        <v>0</v>
      </c>
      <c r="Q55" s="67">
        <f>O55-P55</f>
        <v>0</v>
      </c>
      <c r="R55" s="67">
        <v>0</v>
      </c>
      <c r="S55" s="67">
        <v>0</v>
      </c>
      <c r="T55" s="67">
        <f>R55-S55</f>
        <v>0</v>
      </c>
      <c r="U55" s="67">
        <v>0</v>
      </c>
      <c r="V55" s="67">
        <v>0</v>
      </c>
      <c r="W55" s="67">
        <f>U55-V55</f>
        <v>0</v>
      </c>
      <c r="X55" s="67">
        <v>0</v>
      </c>
      <c r="Y55" s="67">
        <v>0</v>
      </c>
      <c r="Z55" s="67">
        <f>X55-Y55</f>
        <v>0</v>
      </c>
      <c r="AA55" s="67">
        <v>0</v>
      </c>
      <c r="AB55" s="67">
        <v>0</v>
      </c>
      <c r="AC55" s="67">
        <f>AA55-AB55</f>
        <v>0</v>
      </c>
      <c r="AD55" s="67">
        <v>0</v>
      </c>
      <c r="AE55" s="67">
        <v>0</v>
      </c>
      <c r="AF55" s="67">
        <f>AD55-AE55</f>
        <v>0</v>
      </c>
      <c r="AG55" s="67">
        <v>0</v>
      </c>
      <c r="AH55" s="67">
        <v>0</v>
      </c>
      <c r="AI55" s="67">
        <f>AG55-AH55</f>
        <v>0</v>
      </c>
      <c r="AJ55" s="67">
        <v>0</v>
      </c>
      <c r="AK55" s="67">
        <v>0</v>
      </c>
      <c r="AL55" s="67">
        <f>AJ55-AK55</f>
        <v>0</v>
      </c>
      <c r="AM55" s="67">
        <v>0</v>
      </c>
      <c r="AN55" s="67">
        <v>0</v>
      </c>
      <c r="AO55" s="67">
        <f>AM55-AN55</f>
        <v>0</v>
      </c>
      <c r="AP55" s="67">
        <v>0</v>
      </c>
      <c r="AQ55" s="67">
        <v>0</v>
      </c>
      <c r="AR55" s="67">
        <f>AP55-AQ55</f>
        <v>0</v>
      </c>
      <c r="AS55" s="67">
        <v>0</v>
      </c>
      <c r="AT55" s="67">
        <v>0</v>
      </c>
      <c r="AU55" s="67">
        <f>AS55-AT55</f>
        <v>0</v>
      </c>
      <c r="AV55" s="67">
        <v>0</v>
      </c>
      <c r="AW55" s="67">
        <v>0</v>
      </c>
      <c r="AX55" s="67">
        <f>AV55-AW55</f>
        <v>0</v>
      </c>
      <c r="AY55" s="67">
        <v>0</v>
      </c>
      <c r="AZ55" s="67">
        <v>0</v>
      </c>
      <c r="BA55" s="67">
        <f>AY55-AZ55</f>
        <v>0</v>
      </c>
      <c r="BB55" s="67">
        <v>0</v>
      </c>
      <c r="BC55" s="67">
        <v>0</v>
      </c>
      <c r="BD55" s="67">
        <f>BB55-BC55</f>
        <v>0</v>
      </c>
      <c r="BE55" s="67">
        <v>0</v>
      </c>
      <c r="BF55" s="67">
        <v>0</v>
      </c>
      <c r="BG55" s="67">
        <f>BE55-BF55</f>
        <v>0</v>
      </c>
    </row>
    <row r="56" spans="1:59" s="4" customFormat="1" ht="17.399999999999999" customHeight="1" x14ac:dyDescent="0.25">
      <c r="A56" s="21">
        <v>2</v>
      </c>
      <c r="B56" s="22" t="s">
        <v>339</v>
      </c>
      <c r="C56" s="62" t="s">
        <v>371</v>
      </c>
      <c r="D56" s="67">
        <v>0</v>
      </c>
      <c r="E56" s="67">
        <v>0</v>
      </c>
      <c r="F56" s="67">
        <v>0</v>
      </c>
      <c r="G56" s="67">
        <f t="shared" ref="G56:G78" si="131">E56+F56</f>
        <v>0</v>
      </c>
      <c r="H56" s="67">
        <f t="shared" ref="H56:H78" si="132">(E56*1)+(F56*2)</f>
        <v>0</v>
      </c>
      <c r="I56" s="67">
        <v>0</v>
      </c>
      <c r="J56" s="67">
        <v>0</v>
      </c>
      <c r="K56" s="67">
        <f t="shared" ref="K56:K78" si="133">I56-J56</f>
        <v>0</v>
      </c>
      <c r="L56" s="67">
        <v>0</v>
      </c>
      <c r="M56" s="67">
        <v>0</v>
      </c>
      <c r="N56" s="67">
        <f t="shared" ref="N56:N78" si="134">L56-M56</f>
        <v>0</v>
      </c>
      <c r="O56" s="67">
        <v>0</v>
      </c>
      <c r="P56" s="67">
        <v>0</v>
      </c>
      <c r="Q56" s="67">
        <f t="shared" ref="Q56:Q78" si="135">O56-P56</f>
        <v>0</v>
      </c>
      <c r="R56" s="67">
        <v>0</v>
      </c>
      <c r="S56" s="67">
        <v>0</v>
      </c>
      <c r="T56" s="67">
        <f t="shared" ref="T56:T78" si="136">R56-S56</f>
        <v>0</v>
      </c>
      <c r="U56" s="67">
        <v>0</v>
      </c>
      <c r="V56" s="67">
        <v>0</v>
      </c>
      <c r="W56" s="67">
        <f t="shared" ref="W56:W78" si="137">U56-V56</f>
        <v>0</v>
      </c>
      <c r="X56" s="67">
        <v>0</v>
      </c>
      <c r="Y56" s="67">
        <v>0</v>
      </c>
      <c r="Z56" s="67">
        <f t="shared" ref="Z56:Z78" si="138">X56-Y56</f>
        <v>0</v>
      </c>
      <c r="AA56" s="67">
        <v>0</v>
      </c>
      <c r="AB56" s="67">
        <v>0</v>
      </c>
      <c r="AC56" s="67">
        <f t="shared" ref="AC56:AC78" si="139">AA56-AB56</f>
        <v>0</v>
      </c>
      <c r="AD56" s="67">
        <v>0</v>
      </c>
      <c r="AE56" s="67">
        <v>0</v>
      </c>
      <c r="AF56" s="67">
        <f t="shared" ref="AF56:AF78" si="140">AD56-AE56</f>
        <v>0</v>
      </c>
      <c r="AG56" s="67">
        <v>0</v>
      </c>
      <c r="AH56" s="67">
        <v>0</v>
      </c>
      <c r="AI56" s="67">
        <f t="shared" ref="AI56:AI78" si="141">AG56-AH56</f>
        <v>0</v>
      </c>
      <c r="AJ56" s="67">
        <v>0</v>
      </c>
      <c r="AK56" s="67">
        <v>0</v>
      </c>
      <c r="AL56" s="67">
        <f t="shared" ref="AL56:AL78" si="142">AJ56-AK56</f>
        <v>0</v>
      </c>
      <c r="AM56" s="67">
        <v>0</v>
      </c>
      <c r="AN56" s="67">
        <v>0</v>
      </c>
      <c r="AO56" s="67">
        <f t="shared" ref="AO56:AO78" si="143">AM56-AN56</f>
        <v>0</v>
      </c>
      <c r="AP56" s="67">
        <v>0</v>
      </c>
      <c r="AQ56" s="67">
        <v>0</v>
      </c>
      <c r="AR56" s="67">
        <f t="shared" ref="AR56:AR78" si="144">AP56-AQ56</f>
        <v>0</v>
      </c>
      <c r="AS56" s="67">
        <v>0</v>
      </c>
      <c r="AT56" s="67">
        <v>0</v>
      </c>
      <c r="AU56" s="67">
        <f t="shared" ref="AU56:AU78" si="145">AS56-AT56</f>
        <v>0</v>
      </c>
      <c r="AV56" s="67">
        <v>0</v>
      </c>
      <c r="AW56" s="67">
        <v>0</v>
      </c>
      <c r="AX56" s="67">
        <f t="shared" ref="AX56:AX78" si="146">AV56-AW56</f>
        <v>0</v>
      </c>
      <c r="AY56" s="67">
        <v>0</v>
      </c>
      <c r="AZ56" s="67">
        <v>0</v>
      </c>
      <c r="BA56" s="67">
        <f t="shared" ref="BA56:BA78" si="147">AY56-AZ56</f>
        <v>0</v>
      </c>
      <c r="BB56" s="67">
        <v>0</v>
      </c>
      <c r="BC56" s="67">
        <v>0</v>
      </c>
      <c r="BD56" s="67">
        <f t="shared" ref="BD56:BD78" si="148">BB56-BC56</f>
        <v>0</v>
      </c>
      <c r="BE56" s="67">
        <v>0</v>
      </c>
      <c r="BF56" s="67">
        <v>0</v>
      </c>
      <c r="BG56" s="67">
        <f t="shared" ref="BG56:BG78" si="149">BE56-BF56</f>
        <v>0</v>
      </c>
    </row>
    <row r="57" spans="1:59" s="4" customFormat="1" ht="17.399999999999999" customHeight="1" x14ac:dyDescent="0.25">
      <c r="A57" s="21">
        <v>3</v>
      </c>
      <c r="B57" s="22" t="s">
        <v>326</v>
      </c>
      <c r="C57" s="62" t="s">
        <v>371</v>
      </c>
      <c r="D57" s="67">
        <v>0</v>
      </c>
      <c r="E57" s="67">
        <v>0</v>
      </c>
      <c r="F57" s="67">
        <v>0</v>
      </c>
      <c r="G57" s="67">
        <f t="shared" si="131"/>
        <v>0</v>
      </c>
      <c r="H57" s="67">
        <f t="shared" si="132"/>
        <v>0</v>
      </c>
      <c r="I57" s="67">
        <v>0</v>
      </c>
      <c r="J57" s="67">
        <v>0</v>
      </c>
      <c r="K57" s="67">
        <f t="shared" si="133"/>
        <v>0</v>
      </c>
      <c r="L57" s="67">
        <v>0</v>
      </c>
      <c r="M57" s="67">
        <v>0</v>
      </c>
      <c r="N57" s="67">
        <f t="shared" si="134"/>
        <v>0</v>
      </c>
      <c r="O57" s="67">
        <v>0</v>
      </c>
      <c r="P57" s="67">
        <v>0</v>
      </c>
      <c r="Q57" s="67">
        <f t="shared" si="135"/>
        <v>0</v>
      </c>
      <c r="R57" s="67">
        <v>0</v>
      </c>
      <c r="S57" s="67">
        <v>0</v>
      </c>
      <c r="T57" s="67">
        <f t="shared" si="136"/>
        <v>0</v>
      </c>
      <c r="U57" s="67">
        <v>0</v>
      </c>
      <c r="V57" s="67">
        <v>0</v>
      </c>
      <c r="W57" s="67">
        <f t="shared" si="137"/>
        <v>0</v>
      </c>
      <c r="X57" s="67">
        <v>0</v>
      </c>
      <c r="Y57" s="67">
        <v>0</v>
      </c>
      <c r="Z57" s="67">
        <f t="shared" si="138"/>
        <v>0</v>
      </c>
      <c r="AA57" s="67">
        <v>0</v>
      </c>
      <c r="AB57" s="67">
        <v>0</v>
      </c>
      <c r="AC57" s="67">
        <f t="shared" si="139"/>
        <v>0</v>
      </c>
      <c r="AD57" s="67">
        <v>0</v>
      </c>
      <c r="AE57" s="67">
        <v>0</v>
      </c>
      <c r="AF57" s="67">
        <f t="shared" si="140"/>
        <v>0</v>
      </c>
      <c r="AG57" s="67">
        <v>0</v>
      </c>
      <c r="AH57" s="67">
        <v>0</v>
      </c>
      <c r="AI57" s="67">
        <f t="shared" si="141"/>
        <v>0</v>
      </c>
      <c r="AJ57" s="67">
        <v>0</v>
      </c>
      <c r="AK57" s="67">
        <v>0</v>
      </c>
      <c r="AL57" s="67">
        <f t="shared" si="142"/>
        <v>0</v>
      </c>
      <c r="AM57" s="67">
        <v>0</v>
      </c>
      <c r="AN57" s="67">
        <v>0</v>
      </c>
      <c r="AO57" s="67">
        <f t="shared" si="143"/>
        <v>0</v>
      </c>
      <c r="AP57" s="67">
        <v>0</v>
      </c>
      <c r="AQ57" s="67">
        <v>0</v>
      </c>
      <c r="AR57" s="67">
        <f t="shared" si="144"/>
        <v>0</v>
      </c>
      <c r="AS57" s="67">
        <v>0</v>
      </c>
      <c r="AT57" s="67">
        <v>0</v>
      </c>
      <c r="AU57" s="67">
        <f t="shared" si="145"/>
        <v>0</v>
      </c>
      <c r="AV57" s="67">
        <v>0</v>
      </c>
      <c r="AW57" s="67">
        <v>0</v>
      </c>
      <c r="AX57" s="67">
        <f t="shared" si="146"/>
        <v>0</v>
      </c>
      <c r="AY57" s="67">
        <v>0</v>
      </c>
      <c r="AZ57" s="67">
        <v>0</v>
      </c>
      <c r="BA57" s="67">
        <f t="shared" si="147"/>
        <v>0</v>
      </c>
      <c r="BB57" s="67">
        <v>0</v>
      </c>
      <c r="BC57" s="67">
        <v>0</v>
      </c>
      <c r="BD57" s="67">
        <f t="shared" si="148"/>
        <v>0</v>
      </c>
      <c r="BE57" s="67">
        <v>0</v>
      </c>
      <c r="BF57" s="67">
        <v>0</v>
      </c>
      <c r="BG57" s="67">
        <f t="shared" si="149"/>
        <v>0</v>
      </c>
    </row>
    <row r="58" spans="1:59" s="4" customFormat="1" ht="17.399999999999999" customHeight="1" x14ac:dyDescent="0.25">
      <c r="A58" s="21">
        <v>4</v>
      </c>
      <c r="B58" s="22" t="s">
        <v>322</v>
      </c>
      <c r="C58" s="62" t="s">
        <v>371</v>
      </c>
      <c r="D58" s="67">
        <v>0</v>
      </c>
      <c r="E58" s="67">
        <v>0</v>
      </c>
      <c r="F58" s="67">
        <v>0</v>
      </c>
      <c r="G58" s="67">
        <f t="shared" si="131"/>
        <v>0</v>
      </c>
      <c r="H58" s="67">
        <f t="shared" si="132"/>
        <v>0</v>
      </c>
      <c r="I58" s="67">
        <v>0</v>
      </c>
      <c r="J58" s="67">
        <v>0</v>
      </c>
      <c r="K58" s="67">
        <f t="shared" si="133"/>
        <v>0</v>
      </c>
      <c r="L58" s="67">
        <v>0</v>
      </c>
      <c r="M58" s="67">
        <v>0</v>
      </c>
      <c r="N58" s="67">
        <f t="shared" si="134"/>
        <v>0</v>
      </c>
      <c r="O58" s="67">
        <v>0</v>
      </c>
      <c r="P58" s="67">
        <v>0</v>
      </c>
      <c r="Q58" s="67">
        <f t="shared" si="135"/>
        <v>0</v>
      </c>
      <c r="R58" s="67">
        <v>0</v>
      </c>
      <c r="S58" s="67">
        <v>0</v>
      </c>
      <c r="T58" s="67">
        <f t="shared" si="136"/>
        <v>0</v>
      </c>
      <c r="U58" s="67">
        <v>0</v>
      </c>
      <c r="V58" s="67">
        <v>0</v>
      </c>
      <c r="W58" s="67">
        <f t="shared" si="137"/>
        <v>0</v>
      </c>
      <c r="X58" s="67">
        <v>0</v>
      </c>
      <c r="Y58" s="67">
        <v>0</v>
      </c>
      <c r="Z58" s="67">
        <f t="shared" si="138"/>
        <v>0</v>
      </c>
      <c r="AA58" s="67">
        <v>0</v>
      </c>
      <c r="AB58" s="67">
        <v>0</v>
      </c>
      <c r="AC58" s="67">
        <f t="shared" si="139"/>
        <v>0</v>
      </c>
      <c r="AD58" s="67">
        <v>0</v>
      </c>
      <c r="AE58" s="67">
        <v>0</v>
      </c>
      <c r="AF58" s="67">
        <f t="shared" si="140"/>
        <v>0</v>
      </c>
      <c r="AG58" s="67">
        <v>0</v>
      </c>
      <c r="AH58" s="67">
        <v>0</v>
      </c>
      <c r="AI58" s="67">
        <f t="shared" si="141"/>
        <v>0</v>
      </c>
      <c r="AJ58" s="67">
        <v>0</v>
      </c>
      <c r="AK58" s="67">
        <v>0</v>
      </c>
      <c r="AL58" s="67">
        <f t="shared" si="142"/>
        <v>0</v>
      </c>
      <c r="AM58" s="67">
        <v>0</v>
      </c>
      <c r="AN58" s="67">
        <v>0</v>
      </c>
      <c r="AO58" s="67">
        <f t="shared" si="143"/>
        <v>0</v>
      </c>
      <c r="AP58" s="67">
        <v>0</v>
      </c>
      <c r="AQ58" s="67">
        <v>0</v>
      </c>
      <c r="AR58" s="67">
        <f t="shared" si="144"/>
        <v>0</v>
      </c>
      <c r="AS58" s="67">
        <v>0</v>
      </c>
      <c r="AT58" s="67">
        <v>0</v>
      </c>
      <c r="AU58" s="67">
        <f t="shared" si="145"/>
        <v>0</v>
      </c>
      <c r="AV58" s="67">
        <v>0</v>
      </c>
      <c r="AW58" s="67">
        <v>0</v>
      </c>
      <c r="AX58" s="67">
        <f t="shared" si="146"/>
        <v>0</v>
      </c>
      <c r="AY58" s="67">
        <v>0</v>
      </c>
      <c r="AZ58" s="67">
        <v>0</v>
      </c>
      <c r="BA58" s="67">
        <f t="shared" si="147"/>
        <v>0</v>
      </c>
      <c r="BB58" s="67">
        <v>0</v>
      </c>
      <c r="BC58" s="67">
        <v>0</v>
      </c>
      <c r="BD58" s="67">
        <f t="shared" si="148"/>
        <v>0</v>
      </c>
      <c r="BE58" s="67">
        <v>0</v>
      </c>
      <c r="BF58" s="67">
        <v>0</v>
      </c>
      <c r="BG58" s="67">
        <f t="shared" si="149"/>
        <v>0</v>
      </c>
    </row>
    <row r="59" spans="1:59" s="4" customFormat="1" ht="17.399999999999999" customHeight="1" x14ac:dyDescent="0.25">
      <c r="A59" s="21">
        <v>5</v>
      </c>
      <c r="B59" s="22" t="s">
        <v>320</v>
      </c>
      <c r="C59" s="62" t="s">
        <v>371</v>
      </c>
      <c r="D59" s="67">
        <v>0</v>
      </c>
      <c r="E59" s="67">
        <v>0</v>
      </c>
      <c r="F59" s="67">
        <v>0</v>
      </c>
      <c r="G59" s="67">
        <f t="shared" si="131"/>
        <v>0</v>
      </c>
      <c r="H59" s="67">
        <f t="shared" si="132"/>
        <v>0</v>
      </c>
      <c r="I59" s="67">
        <v>0</v>
      </c>
      <c r="J59" s="67">
        <v>0</v>
      </c>
      <c r="K59" s="67">
        <f t="shared" si="133"/>
        <v>0</v>
      </c>
      <c r="L59" s="67">
        <v>0</v>
      </c>
      <c r="M59" s="67">
        <v>0</v>
      </c>
      <c r="N59" s="67">
        <f t="shared" si="134"/>
        <v>0</v>
      </c>
      <c r="O59" s="67">
        <v>0</v>
      </c>
      <c r="P59" s="67">
        <v>0</v>
      </c>
      <c r="Q59" s="67">
        <f t="shared" si="135"/>
        <v>0</v>
      </c>
      <c r="R59" s="67">
        <v>0</v>
      </c>
      <c r="S59" s="67">
        <v>0</v>
      </c>
      <c r="T59" s="67">
        <f t="shared" si="136"/>
        <v>0</v>
      </c>
      <c r="U59" s="67">
        <v>0</v>
      </c>
      <c r="V59" s="67">
        <v>0</v>
      </c>
      <c r="W59" s="67">
        <f t="shared" si="137"/>
        <v>0</v>
      </c>
      <c r="X59" s="67">
        <v>0</v>
      </c>
      <c r="Y59" s="67">
        <v>0</v>
      </c>
      <c r="Z59" s="67">
        <f t="shared" si="138"/>
        <v>0</v>
      </c>
      <c r="AA59" s="67">
        <v>0</v>
      </c>
      <c r="AB59" s="67">
        <v>0</v>
      </c>
      <c r="AC59" s="67">
        <f t="shared" si="139"/>
        <v>0</v>
      </c>
      <c r="AD59" s="67">
        <v>0</v>
      </c>
      <c r="AE59" s="67">
        <v>0</v>
      </c>
      <c r="AF59" s="67">
        <f t="shared" si="140"/>
        <v>0</v>
      </c>
      <c r="AG59" s="67">
        <v>0</v>
      </c>
      <c r="AH59" s="67">
        <v>0</v>
      </c>
      <c r="AI59" s="67">
        <f t="shared" si="141"/>
        <v>0</v>
      </c>
      <c r="AJ59" s="67">
        <v>0</v>
      </c>
      <c r="AK59" s="67">
        <v>0</v>
      </c>
      <c r="AL59" s="67">
        <f t="shared" si="142"/>
        <v>0</v>
      </c>
      <c r="AM59" s="67">
        <v>0</v>
      </c>
      <c r="AN59" s="67">
        <v>0</v>
      </c>
      <c r="AO59" s="67">
        <f t="shared" si="143"/>
        <v>0</v>
      </c>
      <c r="AP59" s="67">
        <v>0</v>
      </c>
      <c r="AQ59" s="67">
        <v>0</v>
      </c>
      <c r="AR59" s="67">
        <f t="shared" si="144"/>
        <v>0</v>
      </c>
      <c r="AS59" s="67">
        <v>0</v>
      </c>
      <c r="AT59" s="67">
        <v>0</v>
      </c>
      <c r="AU59" s="67">
        <f t="shared" si="145"/>
        <v>0</v>
      </c>
      <c r="AV59" s="67">
        <v>0</v>
      </c>
      <c r="AW59" s="67">
        <v>0</v>
      </c>
      <c r="AX59" s="67">
        <f t="shared" si="146"/>
        <v>0</v>
      </c>
      <c r="AY59" s="67">
        <v>0</v>
      </c>
      <c r="AZ59" s="67">
        <v>0</v>
      </c>
      <c r="BA59" s="67">
        <f t="shared" si="147"/>
        <v>0</v>
      </c>
      <c r="BB59" s="67">
        <v>0</v>
      </c>
      <c r="BC59" s="67">
        <v>0</v>
      </c>
      <c r="BD59" s="67">
        <f t="shared" si="148"/>
        <v>0</v>
      </c>
      <c r="BE59" s="67">
        <v>0</v>
      </c>
      <c r="BF59" s="67">
        <v>0</v>
      </c>
      <c r="BG59" s="67">
        <f t="shared" si="149"/>
        <v>0</v>
      </c>
    </row>
    <row r="60" spans="1:59" s="4" customFormat="1" ht="17.399999999999999" customHeight="1" x14ac:dyDescent="0.25">
      <c r="A60" s="21">
        <v>6</v>
      </c>
      <c r="B60" s="22" t="s">
        <v>328</v>
      </c>
      <c r="C60" s="62" t="s">
        <v>371</v>
      </c>
      <c r="D60" s="67">
        <v>0</v>
      </c>
      <c r="E60" s="67">
        <v>0</v>
      </c>
      <c r="F60" s="67">
        <v>0</v>
      </c>
      <c r="G60" s="67">
        <f t="shared" si="131"/>
        <v>0</v>
      </c>
      <c r="H60" s="67">
        <f t="shared" si="132"/>
        <v>0</v>
      </c>
      <c r="I60" s="67">
        <v>0</v>
      </c>
      <c r="J60" s="67">
        <v>0</v>
      </c>
      <c r="K60" s="67">
        <f t="shared" si="133"/>
        <v>0</v>
      </c>
      <c r="L60" s="67">
        <v>0</v>
      </c>
      <c r="M60" s="67">
        <v>0</v>
      </c>
      <c r="N60" s="67">
        <f t="shared" si="134"/>
        <v>0</v>
      </c>
      <c r="O60" s="67">
        <v>0</v>
      </c>
      <c r="P60" s="67">
        <v>0</v>
      </c>
      <c r="Q60" s="67">
        <f t="shared" si="135"/>
        <v>0</v>
      </c>
      <c r="R60" s="67">
        <v>0</v>
      </c>
      <c r="S60" s="67">
        <v>0</v>
      </c>
      <c r="T60" s="67">
        <f t="shared" si="136"/>
        <v>0</v>
      </c>
      <c r="U60" s="67">
        <v>0</v>
      </c>
      <c r="V60" s="67">
        <v>0</v>
      </c>
      <c r="W60" s="67">
        <f t="shared" si="137"/>
        <v>0</v>
      </c>
      <c r="X60" s="67">
        <v>0</v>
      </c>
      <c r="Y60" s="67">
        <v>0</v>
      </c>
      <c r="Z60" s="67">
        <f t="shared" si="138"/>
        <v>0</v>
      </c>
      <c r="AA60" s="67">
        <v>0</v>
      </c>
      <c r="AB60" s="67">
        <v>0</v>
      </c>
      <c r="AC60" s="67">
        <f t="shared" si="139"/>
        <v>0</v>
      </c>
      <c r="AD60" s="67">
        <v>0</v>
      </c>
      <c r="AE60" s="67">
        <v>0</v>
      </c>
      <c r="AF60" s="67">
        <f t="shared" si="140"/>
        <v>0</v>
      </c>
      <c r="AG60" s="67">
        <v>0</v>
      </c>
      <c r="AH60" s="67">
        <v>0</v>
      </c>
      <c r="AI60" s="67">
        <f t="shared" si="141"/>
        <v>0</v>
      </c>
      <c r="AJ60" s="67">
        <v>0</v>
      </c>
      <c r="AK60" s="67">
        <v>0</v>
      </c>
      <c r="AL60" s="67">
        <f t="shared" si="142"/>
        <v>0</v>
      </c>
      <c r="AM60" s="67">
        <v>0</v>
      </c>
      <c r="AN60" s="67">
        <v>0</v>
      </c>
      <c r="AO60" s="67">
        <f t="shared" si="143"/>
        <v>0</v>
      </c>
      <c r="AP60" s="67">
        <v>0</v>
      </c>
      <c r="AQ60" s="67">
        <v>0</v>
      </c>
      <c r="AR60" s="67">
        <f t="shared" si="144"/>
        <v>0</v>
      </c>
      <c r="AS60" s="67">
        <v>0</v>
      </c>
      <c r="AT60" s="67">
        <v>0</v>
      </c>
      <c r="AU60" s="67">
        <f t="shared" si="145"/>
        <v>0</v>
      </c>
      <c r="AV60" s="67">
        <v>0</v>
      </c>
      <c r="AW60" s="67">
        <v>0</v>
      </c>
      <c r="AX60" s="67">
        <f t="shared" si="146"/>
        <v>0</v>
      </c>
      <c r="AY60" s="67">
        <v>0</v>
      </c>
      <c r="AZ60" s="67">
        <v>0</v>
      </c>
      <c r="BA60" s="67">
        <f t="shared" si="147"/>
        <v>0</v>
      </c>
      <c r="BB60" s="67">
        <v>0</v>
      </c>
      <c r="BC60" s="67">
        <v>0</v>
      </c>
      <c r="BD60" s="67">
        <f t="shared" si="148"/>
        <v>0</v>
      </c>
      <c r="BE60" s="67">
        <v>0</v>
      </c>
      <c r="BF60" s="67">
        <v>0</v>
      </c>
      <c r="BG60" s="67">
        <f t="shared" si="149"/>
        <v>0</v>
      </c>
    </row>
    <row r="61" spans="1:59" s="4" customFormat="1" ht="17.399999999999999" customHeight="1" x14ac:dyDescent="0.25">
      <c r="A61" s="21">
        <v>7</v>
      </c>
      <c r="B61" s="22" t="s">
        <v>335</v>
      </c>
      <c r="C61" s="62" t="s">
        <v>371</v>
      </c>
      <c r="D61" s="67">
        <v>0</v>
      </c>
      <c r="E61" s="67">
        <v>0</v>
      </c>
      <c r="F61" s="67">
        <v>0</v>
      </c>
      <c r="G61" s="67">
        <f t="shared" si="131"/>
        <v>0</v>
      </c>
      <c r="H61" s="67">
        <f t="shared" si="132"/>
        <v>0</v>
      </c>
      <c r="I61" s="67">
        <v>0</v>
      </c>
      <c r="J61" s="67">
        <v>0</v>
      </c>
      <c r="K61" s="67">
        <f t="shared" si="133"/>
        <v>0</v>
      </c>
      <c r="L61" s="67">
        <v>0</v>
      </c>
      <c r="M61" s="67">
        <v>0</v>
      </c>
      <c r="N61" s="67">
        <f t="shared" si="134"/>
        <v>0</v>
      </c>
      <c r="O61" s="67">
        <v>0</v>
      </c>
      <c r="P61" s="67">
        <v>0</v>
      </c>
      <c r="Q61" s="67">
        <f t="shared" si="135"/>
        <v>0</v>
      </c>
      <c r="R61" s="67">
        <v>0</v>
      </c>
      <c r="S61" s="67">
        <v>0</v>
      </c>
      <c r="T61" s="67">
        <f t="shared" si="136"/>
        <v>0</v>
      </c>
      <c r="U61" s="67">
        <v>0</v>
      </c>
      <c r="V61" s="67">
        <v>0</v>
      </c>
      <c r="W61" s="67">
        <f t="shared" si="137"/>
        <v>0</v>
      </c>
      <c r="X61" s="67">
        <v>0</v>
      </c>
      <c r="Y61" s="67">
        <v>0</v>
      </c>
      <c r="Z61" s="67">
        <f t="shared" si="138"/>
        <v>0</v>
      </c>
      <c r="AA61" s="67">
        <v>0</v>
      </c>
      <c r="AB61" s="67">
        <v>0</v>
      </c>
      <c r="AC61" s="67">
        <f t="shared" si="139"/>
        <v>0</v>
      </c>
      <c r="AD61" s="67">
        <v>0</v>
      </c>
      <c r="AE61" s="67">
        <v>0</v>
      </c>
      <c r="AF61" s="67">
        <f t="shared" si="140"/>
        <v>0</v>
      </c>
      <c r="AG61" s="67">
        <v>0</v>
      </c>
      <c r="AH61" s="67">
        <v>0</v>
      </c>
      <c r="AI61" s="67">
        <f t="shared" si="141"/>
        <v>0</v>
      </c>
      <c r="AJ61" s="67">
        <v>0</v>
      </c>
      <c r="AK61" s="67">
        <v>0</v>
      </c>
      <c r="AL61" s="67">
        <f t="shared" si="142"/>
        <v>0</v>
      </c>
      <c r="AM61" s="67">
        <v>0</v>
      </c>
      <c r="AN61" s="67">
        <v>0</v>
      </c>
      <c r="AO61" s="67">
        <f t="shared" si="143"/>
        <v>0</v>
      </c>
      <c r="AP61" s="67">
        <v>0</v>
      </c>
      <c r="AQ61" s="67">
        <v>0</v>
      </c>
      <c r="AR61" s="67">
        <f t="shared" si="144"/>
        <v>0</v>
      </c>
      <c r="AS61" s="67">
        <v>0</v>
      </c>
      <c r="AT61" s="67">
        <v>0</v>
      </c>
      <c r="AU61" s="67">
        <f t="shared" si="145"/>
        <v>0</v>
      </c>
      <c r="AV61" s="67">
        <v>0</v>
      </c>
      <c r="AW61" s="67">
        <v>0</v>
      </c>
      <c r="AX61" s="67">
        <f t="shared" si="146"/>
        <v>0</v>
      </c>
      <c r="AY61" s="67">
        <v>0</v>
      </c>
      <c r="AZ61" s="67">
        <v>0</v>
      </c>
      <c r="BA61" s="67">
        <f t="shared" si="147"/>
        <v>0</v>
      </c>
      <c r="BB61" s="67">
        <v>0</v>
      </c>
      <c r="BC61" s="67">
        <v>0</v>
      </c>
      <c r="BD61" s="67">
        <f t="shared" si="148"/>
        <v>0</v>
      </c>
      <c r="BE61" s="67">
        <v>0</v>
      </c>
      <c r="BF61" s="67">
        <v>0</v>
      </c>
      <c r="BG61" s="67">
        <f t="shared" si="149"/>
        <v>0</v>
      </c>
    </row>
    <row r="62" spans="1:59" s="4" customFormat="1" ht="17.399999999999999" customHeight="1" x14ac:dyDescent="0.25">
      <c r="A62" s="21">
        <v>8</v>
      </c>
      <c r="B62" s="22" t="s">
        <v>324</v>
      </c>
      <c r="C62" s="62" t="s">
        <v>371</v>
      </c>
      <c r="D62" s="67">
        <v>0</v>
      </c>
      <c r="E62" s="67">
        <v>0</v>
      </c>
      <c r="F62" s="67">
        <v>0</v>
      </c>
      <c r="G62" s="67">
        <f t="shared" si="131"/>
        <v>0</v>
      </c>
      <c r="H62" s="67">
        <f t="shared" si="132"/>
        <v>0</v>
      </c>
      <c r="I62" s="67">
        <v>0</v>
      </c>
      <c r="J62" s="67">
        <v>0</v>
      </c>
      <c r="K62" s="67">
        <f t="shared" si="133"/>
        <v>0</v>
      </c>
      <c r="L62" s="67">
        <v>0</v>
      </c>
      <c r="M62" s="67">
        <v>0</v>
      </c>
      <c r="N62" s="67">
        <f t="shared" si="134"/>
        <v>0</v>
      </c>
      <c r="O62" s="67">
        <v>0</v>
      </c>
      <c r="P62" s="67">
        <v>0</v>
      </c>
      <c r="Q62" s="67">
        <f t="shared" si="135"/>
        <v>0</v>
      </c>
      <c r="R62" s="67">
        <v>0</v>
      </c>
      <c r="S62" s="67">
        <v>0</v>
      </c>
      <c r="T62" s="67">
        <f t="shared" si="136"/>
        <v>0</v>
      </c>
      <c r="U62" s="67">
        <v>0</v>
      </c>
      <c r="V62" s="67">
        <v>0</v>
      </c>
      <c r="W62" s="67">
        <f t="shared" si="137"/>
        <v>0</v>
      </c>
      <c r="X62" s="67">
        <v>0</v>
      </c>
      <c r="Y62" s="67">
        <v>0</v>
      </c>
      <c r="Z62" s="67">
        <f t="shared" si="138"/>
        <v>0</v>
      </c>
      <c r="AA62" s="67">
        <v>0</v>
      </c>
      <c r="AB62" s="67">
        <v>0</v>
      </c>
      <c r="AC62" s="67">
        <f t="shared" si="139"/>
        <v>0</v>
      </c>
      <c r="AD62" s="67">
        <v>0</v>
      </c>
      <c r="AE62" s="67">
        <v>0</v>
      </c>
      <c r="AF62" s="67">
        <f t="shared" si="140"/>
        <v>0</v>
      </c>
      <c r="AG62" s="67">
        <v>0</v>
      </c>
      <c r="AH62" s="67">
        <v>0</v>
      </c>
      <c r="AI62" s="67">
        <f t="shared" si="141"/>
        <v>0</v>
      </c>
      <c r="AJ62" s="67">
        <v>0</v>
      </c>
      <c r="AK62" s="67">
        <v>0</v>
      </c>
      <c r="AL62" s="67">
        <f t="shared" si="142"/>
        <v>0</v>
      </c>
      <c r="AM62" s="67">
        <v>0</v>
      </c>
      <c r="AN62" s="67">
        <v>0</v>
      </c>
      <c r="AO62" s="67">
        <f t="shared" si="143"/>
        <v>0</v>
      </c>
      <c r="AP62" s="67">
        <v>0</v>
      </c>
      <c r="AQ62" s="67">
        <v>0</v>
      </c>
      <c r="AR62" s="67">
        <f t="shared" si="144"/>
        <v>0</v>
      </c>
      <c r="AS62" s="67">
        <v>0</v>
      </c>
      <c r="AT62" s="67">
        <v>0</v>
      </c>
      <c r="AU62" s="67">
        <f t="shared" si="145"/>
        <v>0</v>
      </c>
      <c r="AV62" s="67">
        <v>0</v>
      </c>
      <c r="AW62" s="67">
        <v>0</v>
      </c>
      <c r="AX62" s="67">
        <f t="shared" si="146"/>
        <v>0</v>
      </c>
      <c r="AY62" s="67">
        <v>0</v>
      </c>
      <c r="AZ62" s="67">
        <v>0</v>
      </c>
      <c r="BA62" s="67">
        <f t="shared" si="147"/>
        <v>0</v>
      </c>
      <c r="BB62" s="67">
        <v>0</v>
      </c>
      <c r="BC62" s="67">
        <v>0</v>
      </c>
      <c r="BD62" s="67">
        <f t="shared" si="148"/>
        <v>0</v>
      </c>
      <c r="BE62" s="67">
        <v>0</v>
      </c>
      <c r="BF62" s="67">
        <v>0</v>
      </c>
      <c r="BG62" s="67">
        <f t="shared" si="149"/>
        <v>0</v>
      </c>
    </row>
    <row r="63" spans="1:59" s="4" customFormat="1" ht="17.399999999999999" customHeight="1" x14ac:dyDescent="0.25">
      <c r="A63" s="21">
        <v>9</v>
      </c>
      <c r="B63" s="22" t="s">
        <v>338</v>
      </c>
      <c r="C63" s="62" t="s">
        <v>371</v>
      </c>
      <c r="D63" s="67">
        <v>0</v>
      </c>
      <c r="E63" s="67">
        <v>0</v>
      </c>
      <c r="F63" s="67">
        <v>0</v>
      </c>
      <c r="G63" s="67">
        <f t="shared" si="131"/>
        <v>0</v>
      </c>
      <c r="H63" s="67">
        <f t="shared" si="132"/>
        <v>0</v>
      </c>
      <c r="I63" s="67">
        <v>0</v>
      </c>
      <c r="J63" s="67">
        <v>0</v>
      </c>
      <c r="K63" s="67">
        <f t="shared" si="133"/>
        <v>0</v>
      </c>
      <c r="L63" s="67">
        <v>0</v>
      </c>
      <c r="M63" s="67">
        <v>0</v>
      </c>
      <c r="N63" s="67">
        <f t="shared" si="134"/>
        <v>0</v>
      </c>
      <c r="O63" s="67">
        <v>0</v>
      </c>
      <c r="P63" s="67">
        <v>0</v>
      </c>
      <c r="Q63" s="67">
        <f t="shared" si="135"/>
        <v>0</v>
      </c>
      <c r="R63" s="67">
        <v>0</v>
      </c>
      <c r="S63" s="67">
        <v>0</v>
      </c>
      <c r="T63" s="67">
        <f t="shared" si="136"/>
        <v>0</v>
      </c>
      <c r="U63" s="67">
        <v>0</v>
      </c>
      <c r="V63" s="67">
        <v>0</v>
      </c>
      <c r="W63" s="67">
        <f t="shared" si="137"/>
        <v>0</v>
      </c>
      <c r="X63" s="67">
        <v>0</v>
      </c>
      <c r="Y63" s="67">
        <v>0</v>
      </c>
      <c r="Z63" s="67">
        <f t="shared" si="138"/>
        <v>0</v>
      </c>
      <c r="AA63" s="67">
        <v>0</v>
      </c>
      <c r="AB63" s="67">
        <v>0</v>
      </c>
      <c r="AC63" s="67">
        <f t="shared" si="139"/>
        <v>0</v>
      </c>
      <c r="AD63" s="67">
        <v>0</v>
      </c>
      <c r="AE63" s="67">
        <v>0</v>
      </c>
      <c r="AF63" s="67">
        <f t="shared" si="140"/>
        <v>0</v>
      </c>
      <c r="AG63" s="67">
        <v>0</v>
      </c>
      <c r="AH63" s="67">
        <v>0</v>
      </c>
      <c r="AI63" s="67">
        <f t="shared" si="141"/>
        <v>0</v>
      </c>
      <c r="AJ63" s="67">
        <v>0</v>
      </c>
      <c r="AK63" s="67">
        <v>0</v>
      </c>
      <c r="AL63" s="67">
        <f t="shared" si="142"/>
        <v>0</v>
      </c>
      <c r="AM63" s="67">
        <v>0</v>
      </c>
      <c r="AN63" s="67">
        <v>0</v>
      </c>
      <c r="AO63" s="67">
        <f t="shared" si="143"/>
        <v>0</v>
      </c>
      <c r="AP63" s="67">
        <v>0</v>
      </c>
      <c r="AQ63" s="67">
        <v>0</v>
      </c>
      <c r="AR63" s="67">
        <f t="shared" si="144"/>
        <v>0</v>
      </c>
      <c r="AS63" s="67">
        <v>0</v>
      </c>
      <c r="AT63" s="67">
        <v>0</v>
      </c>
      <c r="AU63" s="67">
        <f t="shared" si="145"/>
        <v>0</v>
      </c>
      <c r="AV63" s="67">
        <v>0</v>
      </c>
      <c r="AW63" s="67">
        <v>0</v>
      </c>
      <c r="AX63" s="67">
        <f t="shared" si="146"/>
        <v>0</v>
      </c>
      <c r="AY63" s="67">
        <v>0</v>
      </c>
      <c r="AZ63" s="67">
        <v>0</v>
      </c>
      <c r="BA63" s="67">
        <f t="shared" si="147"/>
        <v>0</v>
      </c>
      <c r="BB63" s="67">
        <v>0</v>
      </c>
      <c r="BC63" s="67">
        <v>0</v>
      </c>
      <c r="BD63" s="67">
        <f t="shared" si="148"/>
        <v>0</v>
      </c>
      <c r="BE63" s="67">
        <v>0</v>
      </c>
      <c r="BF63" s="67">
        <v>0</v>
      </c>
      <c r="BG63" s="67">
        <f t="shared" si="149"/>
        <v>0</v>
      </c>
    </row>
    <row r="64" spans="1:59" s="4" customFormat="1" ht="17.399999999999999" customHeight="1" x14ac:dyDescent="0.25">
      <c r="A64" s="21">
        <v>10</v>
      </c>
      <c r="B64" s="22" t="s">
        <v>333</v>
      </c>
      <c r="C64" s="62" t="s">
        <v>371</v>
      </c>
      <c r="D64" s="67">
        <v>0</v>
      </c>
      <c r="E64" s="67">
        <v>0</v>
      </c>
      <c r="F64" s="67">
        <v>0</v>
      </c>
      <c r="G64" s="67">
        <f t="shared" si="131"/>
        <v>0</v>
      </c>
      <c r="H64" s="67">
        <f t="shared" si="132"/>
        <v>0</v>
      </c>
      <c r="I64" s="67">
        <v>0</v>
      </c>
      <c r="J64" s="67">
        <v>0</v>
      </c>
      <c r="K64" s="67">
        <f t="shared" si="133"/>
        <v>0</v>
      </c>
      <c r="L64" s="67">
        <v>0</v>
      </c>
      <c r="M64" s="67">
        <v>0</v>
      </c>
      <c r="N64" s="67">
        <f t="shared" si="134"/>
        <v>0</v>
      </c>
      <c r="O64" s="67">
        <v>0</v>
      </c>
      <c r="P64" s="67">
        <v>0</v>
      </c>
      <c r="Q64" s="67">
        <f t="shared" si="135"/>
        <v>0</v>
      </c>
      <c r="R64" s="67">
        <v>0</v>
      </c>
      <c r="S64" s="67">
        <v>0</v>
      </c>
      <c r="T64" s="67">
        <f t="shared" si="136"/>
        <v>0</v>
      </c>
      <c r="U64" s="67">
        <v>0</v>
      </c>
      <c r="V64" s="67">
        <v>0</v>
      </c>
      <c r="W64" s="67">
        <f t="shared" si="137"/>
        <v>0</v>
      </c>
      <c r="X64" s="67">
        <v>0</v>
      </c>
      <c r="Y64" s="67">
        <v>0</v>
      </c>
      <c r="Z64" s="67">
        <f t="shared" si="138"/>
        <v>0</v>
      </c>
      <c r="AA64" s="67">
        <v>0</v>
      </c>
      <c r="AB64" s="67">
        <v>0</v>
      </c>
      <c r="AC64" s="67">
        <f t="shared" si="139"/>
        <v>0</v>
      </c>
      <c r="AD64" s="67">
        <v>0</v>
      </c>
      <c r="AE64" s="67">
        <v>0</v>
      </c>
      <c r="AF64" s="67">
        <f t="shared" si="140"/>
        <v>0</v>
      </c>
      <c r="AG64" s="67">
        <v>0</v>
      </c>
      <c r="AH64" s="67">
        <v>0</v>
      </c>
      <c r="AI64" s="67">
        <f t="shared" si="141"/>
        <v>0</v>
      </c>
      <c r="AJ64" s="67">
        <v>0</v>
      </c>
      <c r="AK64" s="67">
        <v>0</v>
      </c>
      <c r="AL64" s="67">
        <f t="shared" si="142"/>
        <v>0</v>
      </c>
      <c r="AM64" s="67">
        <v>0</v>
      </c>
      <c r="AN64" s="67">
        <v>0</v>
      </c>
      <c r="AO64" s="67">
        <f t="shared" si="143"/>
        <v>0</v>
      </c>
      <c r="AP64" s="67">
        <v>0</v>
      </c>
      <c r="AQ64" s="67">
        <v>0</v>
      </c>
      <c r="AR64" s="67">
        <f t="shared" si="144"/>
        <v>0</v>
      </c>
      <c r="AS64" s="67">
        <v>0</v>
      </c>
      <c r="AT64" s="67">
        <v>0</v>
      </c>
      <c r="AU64" s="67">
        <f t="shared" si="145"/>
        <v>0</v>
      </c>
      <c r="AV64" s="67">
        <v>0</v>
      </c>
      <c r="AW64" s="67">
        <v>0</v>
      </c>
      <c r="AX64" s="67">
        <f t="shared" si="146"/>
        <v>0</v>
      </c>
      <c r="AY64" s="67">
        <v>0</v>
      </c>
      <c r="AZ64" s="67">
        <v>0</v>
      </c>
      <c r="BA64" s="67">
        <f t="shared" si="147"/>
        <v>0</v>
      </c>
      <c r="BB64" s="67">
        <v>0</v>
      </c>
      <c r="BC64" s="67">
        <v>0</v>
      </c>
      <c r="BD64" s="67">
        <f t="shared" si="148"/>
        <v>0</v>
      </c>
      <c r="BE64" s="67">
        <v>0</v>
      </c>
      <c r="BF64" s="67">
        <v>0</v>
      </c>
      <c r="BG64" s="67">
        <f t="shared" si="149"/>
        <v>0</v>
      </c>
    </row>
    <row r="65" spans="1:59" s="4" customFormat="1" ht="17.399999999999999" customHeight="1" x14ac:dyDescent="0.25">
      <c r="A65" s="21">
        <v>11</v>
      </c>
      <c r="B65" s="22" t="s">
        <v>318</v>
      </c>
      <c r="C65" s="62" t="s">
        <v>371</v>
      </c>
      <c r="D65" s="67">
        <v>0</v>
      </c>
      <c r="E65" s="67">
        <v>0</v>
      </c>
      <c r="F65" s="67">
        <v>0</v>
      </c>
      <c r="G65" s="67">
        <f t="shared" si="131"/>
        <v>0</v>
      </c>
      <c r="H65" s="67">
        <f t="shared" si="132"/>
        <v>0</v>
      </c>
      <c r="I65" s="67">
        <v>0</v>
      </c>
      <c r="J65" s="67">
        <v>0</v>
      </c>
      <c r="K65" s="67">
        <f t="shared" si="133"/>
        <v>0</v>
      </c>
      <c r="L65" s="67">
        <v>0</v>
      </c>
      <c r="M65" s="67">
        <v>0</v>
      </c>
      <c r="N65" s="67">
        <f t="shared" si="134"/>
        <v>0</v>
      </c>
      <c r="O65" s="67">
        <v>0</v>
      </c>
      <c r="P65" s="67">
        <v>0</v>
      </c>
      <c r="Q65" s="67">
        <f t="shared" si="135"/>
        <v>0</v>
      </c>
      <c r="R65" s="67">
        <v>0</v>
      </c>
      <c r="S65" s="67">
        <v>0</v>
      </c>
      <c r="T65" s="67">
        <f t="shared" si="136"/>
        <v>0</v>
      </c>
      <c r="U65" s="67">
        <v>0</v>
      </c>
      <c r="V65" s="67">
        <v>0</v>
      </c>
      <c r="W65" s="67">
        <f t="shared" si="137"/>
        <v>0</v>
      </c>
      <c r="X65" s="67">
        <v>0</v>
      </c>
      <c r="Y65" s="67">
        <v>0</v>
      </c>
      <c r="Z65" s="67">
        <f t="shared" si="138"/>
        <v>0</v>
      </c>
      <c r="AA65" s="67">
        <v>0</v>
      </c>
      <c r="AB65" s="67">
        <v>0</v>
      </c>
      <c r="AC65" s="67">
        <f t="shared" si="139"/>
        <v>0</v>
      </c>
      <c r="AD65" s="67">
        <v>0</v>
      </c>
      <c r="AE65" s="67">
        <v>0</v>
      </c>
      <c r="AF65" s="67">
        <f t="shared" si="140"/>
        <v>0</v>
      </c>
      <c r="AG65" s="67">
        <v>0</v>
      </c>
      <c r="AH65" s="67">
        <v>0</v>
      </c>
      <c r="AI65" s="67">
        <f t="shared" si="141"/>
        <v>0</v>
      </c>
      <c r="AJ65" s="67">
        <v>0</v>
      </c>
      <c r="AK65" s="67">
        <v>0</v>
      </c>
      <c r="AL65" s="67">
        <f t="shared" si="142"/>
        <v>0</v>
      </c>
      <c r="AM65" s="67">
        <v>0</v>
      </c>
      <c r="AN65" s="67">
        <v>0</v>
      </c>
      <c r="AO65" s="67">
        <f t="shared" si="143"/>
        <v>0</v>
      </c>
      <c r="AP65" s="67">
        <v>0</v>
      </c>
      <c r="AQ65" s="67">
        <v>0</v>
      </c>
      <c r="AR65" s="67">
        <f t="shared" si="144"/>
        <v>0</v>
      </c>
      <c r="AS65" s="67">
        <v>0</v>
      </c>
      <c r="AT65" s="67">
        <v>0</v>
      </c>
      <c r="AU65" s="67">
        <f t="shared" si="145"/>
        <v>0</v>
      </c>
      <c r="AV65" s="67">
        <v>0</v>
      </c>
      <c r="AW65" s="67">
        <v>0</v>
      </c>
      <c r="AX65" s="67">
        <f t="shared" si="146"/>
        <v>0</v>
      </c>
      <c r="AY65" s="67">
        <v>0</v>
      </c>
      <c r="AZ65" s="67">
        <v>0</v>
      </c>
      <c r="BA65" s="67">
        <f t="shared" si="147"/>
        <v>0</v>
      </c>
      <c r="BB65" s="67">
        <v>0</v>
      </c>
      <c r="BC65" s="67">
        <v>0</v>
      </c>
      <c r="BD65" s="67">
        <f t="shared" si="148"/>
        <v>0</v>
      </c>
      <c r="BE65" s="67">
        <v>0</v>
      </c>
      <c r="BF65" s="67">
        <v>0</v>
      </c>
      <c r="BG65" s="67">
        <f t="shared" si="149"/>
        <v>0</v>
      </c>
    </row>
    <row r="66" spans="1:59" s="4" customFormat="1" ht="17.399999999999999" customHeight="1" x14ac:dyDescent="0.25">
      <c r="A66" s="21">
        <v>12</v>
      </c>
      <c r="B66" s="22" t="s">
        <v>321</v>
      </c>
      <c r="C66" s="62" t="s">
        <v>371</v>
      </c>
      <c r="D66" s="67">
        <v>0</v>
      </c>
      <c r="E66" s="67">
        <v>0</v>
      </c>
      <c r="F66" s="67">
        <v>0</v>
      </c>
      <c r="G66" s="67">
        <f t="shared" si="131"/>
        <v>0</v>
      </c>
      <c r="H66" s="67">
        <f t="shared" si="132"/>
        <v>0</v>
      </c>
      <c r="I66" s="67">
        <v>0</v>
      </c>
      <c r="J66" s="67">
        <v>0</v>
      </c>
      <c r="K66" s="67">
        <f t="shared" si="133"/>
        <v>0</v>
      </c>
      <c r="L66" s="67">
        <v>0</v>
      </c>
      <c r="M66" s="67">
        <v>0</v>
      </c>
      <c r="N66" s="67">
        <f t="shared" si="134"/>
        <v>0</v>
      </c>
      <c r="O66" s="67">
        <v>0</v>
      </c>
      <c r="P66" s="67">
        <v>0</v>
      </c>
      <c r="Q66" s="67">
        <f t="shared" si="135"/>
        <v>0</v>
      </c>
      <c r="R66" s="67">
        <v>0</v>
      </c>
      <c r="S66" s="67">
        <v>0</v>
      </c>
      <c r="T66" s="67">
        <f t="shared" si="136"/>
        <v>0</v>
      </c>
      <c r="U66" s="67">
        <v>0</v>
      </c>
      <c r="V66" s="67">
        <v>0</v>
      </c>
      <c r="W66" s="67">
        <f t="shared" si="137"/>
        <v>0</v>
      </c>
      <c r="X66" s="67">
        <v>0</v>
      </c>
      <c r="Y66" s="67">
        <v>0</v>
      </c>
      <c r="Z66" s="67">
        <f t="shared" si="138"/>
        <v>0</v>
      </c>
      <c r="AA66" s="67">
        <v>0</v>
      </c>
      <c r="AB66" s="67">
        <v>0</v>
      </c>
      <c r="AC66" s="67">
        <f t="shared" si="139"/>
        <v>0</v>
      </c>
      <c r="AD66" s="67">
        <v>0</v>
      </c>
      <c r="AE66" s="67">
        <v>0</v>
      </c>
      <c r="AF66" s="67">
        <f t="shared" si="140"/>
        <v>0</v>
      </c>
      <c r="AG66" s="67">
        <v>0</v>
      </c>
      <c r="AH66" s="67">
        <v>0</v>
      </c>
      <c r="AI66" s="67">
        <f t="shared" si="141"/>
        <v>0</v>
      </c>
      <c r="AJ66" s="67">
        <v>0</v>
      </c>
      <c r="AK66" s="67">
        <v>0</v>
      </c>
      <c r="AL66" s="67">
        <f t="shared" si="142"/>
        <v>0</v>
      </c>
      <c r="AM66" s="67">
        <v>0</v>
      </c>
      <c r="AN66" s="67">
        <v>0</v>
      </c>
      <c r="AO66" s="67">
        <f t="shared" si="143"/>
        <v>0</v>
      </c>
      <c r="AP66" s="67">
        <v>0</v>
      </c>
      <c r="AQ66" s="67">
        <v>0</v>
      </c>
      <c r="AR66" s="67">
        <f t="shared" si="144"/>
        <v>0</v>
      </c>
      <c r="AS66" s="67">
        <v>0</v>
      </c>
      <c r="AT66" s="67">
        <v>0</v>
      </c>
      <c r="AU66" s="67">
        <f t="shared" si="145"/>
        <v>0</v>
      </c>
      <c r="AV66" s="67">
        <v>0</v>
      </c>
      <c r="AW66" s="67">
        <v>0</v>
      </c>
      <c r="AX66" s="67">
        <f t="shared" si="146"/>
        <v>0</v>
      </c>
      <c r="AY66" s="67">
        <v>0</v>
      </c>
      <c r="AZ66" s="67">
        <v>0</v>
      </c>
      <c r="BA66" s="67">
        <f t="shared" si="147"/>
        <v>0</v>
      </c>
      <c r="BB66" s="67">
        <v>0</v>
      </c>
      <c r="BC66" s="67">
        <v>0</v>
      </c>
      <c r="BD66" s="67">
        <f t="shared" si="148"/>
        <v>0</v>
      </c>
      <c r="BE66" s="67">
        <v>0</v>
      </c>
      <c r="BF66" s="67">
        <v>0</v>
      </c>
      <c r="BG66" s="67">
        <f t="shared" si="149"/>
        <v>0</v>
      </c>
    </row>
    <row r="67" spans="1:59" s="4" customFormat="1" ht="17.399999999999999" customHeight="1" x14ac:dyDescent="0.25">
      <c r="A67" s="21">
        <v>13</v>
      </c>
      <c r="B67" s="22" t="s">
        <v>334</v>
      </c>
      <c r="C67" s="62" t="s">
        <v>371</v>
      </c>
      <c r="D67" s="67">
        <v>0</v>
      </c>
      <c r="E67" s="67">
        <v>0</v>
      </c>
      <c r="F67" s="67">
        <v>0</v>
      </c>
      <c r="G67" s="67">
        <f t="shared" si="131"/>
        <v>0</v>
      </c>
      <c r="H67" s="67">
        <f t="shared" si="132"/>
        <v>0</v>
      </c>
      <c r="I67" s="67">
        <v>0</v>
      </c>
      <c r="J67" s="67">
        <v>0</v>
      </c>
      <c r="K67" s="67">
        <f t="shared" si="133"/>
        <v>0</v>
      </c>
      <c r="L67" s="67">
        <v>0</v>
      </c>
      <c r="M67" s="67">
        <v>0</v>
      </c>
      <c r="N67" s="67">
        <f t="shared" si="134"/>
        <v>0</v>
      </c>
      <c r="O67" s="67">
        <v>0</v>
      </c>
      <c r="P67" s="67">
        <v>0</v>
      </c>
      <c r="Q67" s="67">
        <f t="shared" si="135"/>
        <v>0</v>
      </c>
      <c r="R67" s="67">
        <v>0</v>
      </c>
      <c r="S67" s="67">
        <v>0</v>
      </c>
      <c r="T67" s="67">
        <f t="shared" si="136"/>
        <v>0</v>
      </c>
      <c r="U67" s="67">
        <v>0</v>
      </c>
      <c r="V67" s="67">
        <v>0</v>
      </c>
      <c r="W67" s="67">
        <f t="shared" si="137"/>
        <v>0</v>
      </c>
      <c r="X67" s="67">
        <v>0</v>
      </c>
      <c r="Y67" s="67">
        <v>0</v>
      </c>
      <c r="Z67" s="67">
        <f t="shared" si="138"/>
        <v>0</v>
      </c>
      <c r="AA67" s="67">
        <v>0</v>
      </c>
      <c r="AB67" s="67">
        <v>0</v>
      </c>
      <c r="AC67" s="67">
        <f t="shared" si="139"/>
        <v>0</v>
      </c>
      <c r="AD67" s="67">
        <v>0</v>
      </c>
      <c r="AE67" s="67">
        <v>0</v>
      </c>
      <c r="AF67" s="67">
        <f t="shared" si="140"/>
        <v>0</v>
      </c>
      <c r="AG67" s="67">
        <v>0</v>
      </c>
      <c r="AH67" s="67">
        <v>0</v>
      </c>
      <c r="AI67" s="67">
        <f t="shared" si="141"/>
        <v>0</v>
      </c>
      <c r="AJ67" s="67">
        <v>0</v>
      </c>
      <c r="AK67" s="67">
        <v>0</v>
      </c>
      <c r="AL67" s="67">
        <f t="shared" si="142"/>
        <v>0</v>
      </c>
      <c r="AM67" s="67">
        <v>0</v>
      </c>
      <c r="AN67" s="67">
        <v>0</v>
      </c>
      <c r="AO67" s="67">
        <f t="shared" si="143"/>
        <v>0</v>
      </c>
      <c r="AP67" s="67">
        <v>0</v>
      </c>
      <c r="AQ67" s="67">
        <v>0</v>
      </c>
      <c r="AR67" s="67">
        <f t="shared" si="144"/>
        <v>0</v>
      </c>
      <c r="AS67" s="67">
        <v>0</v>
      </c>
      <c r="AT67" s="67">
        <v>0</v>
      </c>
      <c r="AU67" s="67">
        <f t="shared" si="145"/>
        <v>0</v>
      </c>
      <c r="AV67" s="67">
        <v>0</v>
      </c>
      <c r="AW67" s="67">
        <v>0</v>
      </c>
      <c r="AX67" s="67">
        <f t="shared" si="146"/>
        <v>0</v>
      </c>
      <c r="AY67" s="67">
        <v>0</v>
      </c>
      <c r="AZ67" s="67">
        <v>0</v>
      </c>
      <c r="BA67" s="67">
        <f t="shared" si="147"/>
        <v>0</v>
      </c>
      <c r="BB67" s="67">
        <v>0</v>
      </c>
      <c r="BC67" s="67">
        <v>0</v>
      </c>
      <c r="BD67" s="67">
        <f t="shared" si="148"/>
        <v>0</v>
      </c>
      <c r="BE67" s="67">
        <v>0</v>
      </c>
      <c r="BF67" s="67">
        <v>0</v>
      </c>
      <c r="BG67" s="67">
        <f t="shared" si="149"/>
        <v>0</v>
      </c>
    </row>
    <row r="68" spans="1:59" s="4" customFormat="1" ht="17.399999999999999" customHeight="1" x14ac:dyDescent="0.25">
      <c r="A68" s="21">
        <v>14</v>
      </c>
      <c r="B68" s="22" t="s">
        <v>325</v>
      </c>
      <c r="C68" s="62" t="s">
        <v>371</v>
      </c>
      <c r="D68" s="67">
        <v>0</v>
      </c>
      <c r="E68" s="67">
        <v>0</v>
      </c>
      <c r="F68" s="67">
        <v>0</v>
      </c>
      <c r="G68" s="67">
        <f t="shared" si="131"/>
        <v>0</v>
      </c>
      <c r="H68" s="67">
        <f t="shared" si="132"/>
        <v>0</v>
      </c>
      <c r="I68" s="67">
        <v>0</v>
      </c>
      <c r="J68" s="67">
        <v>0</v>
      </c>
      <c r="K68" s="67">
        <f t="shared" si="133"/>
        <v>0</v>
      </c>
      <c r="L68" s="67">
        <v>0</v>
      </c>
      <c r="M68" s="67">
        <v>0</v>
      </c>
      <c r="N68" s="67">
        <f t="shared" si="134"/>
        <v>0</v>
      </c>
      <c r="O68" s="67">
        <v>0</v>
      </c>
      <c r="P68" s="67">
        <v>0</v>
      </c>
      <c r="Q68" s="67">
        <f t="shared" si="135"/>
        <v>0</v>
      </c>
      <c r="R68" s="67">
        <v>0</v>
      </c>
      <c r="S68" s="67">
        <v>0</v>
      </c>
      <c r="T68" s="67">
        <f t="shared" si="136"/>
        <v>0</v>
      </c>
      <c r="U68" s="67">
        <v>0</v>
      </c>
      <c r="V68" s="67">
        <v>0</v>
      </c>
      <c r="W68" s="67">
        <f t="shared" si="137"/>
        <v>0</v>
      </c>
      <c r="X68" s="67">
        <v>0</v>
      </c>
      <c r="Y68" s="67">
        <v>0</v>
      </c>
      <c r="Z68" s="67">
        <f t="shared" si="138"/>
        <v>0</v>
      </c>
      <c r="AA68" s="67">
        <v>0</v>
      </c>
      <c r="AB68" s="67">
        <v>0</v>
      </c>
      <c r="AC68" s="67">
        <f t="shared" si="139"/>
        <v>0</v>
      </c>
      <c r="AD68" s="67">
        <v>0</v>
      </c>
      <c r="AE68" s="67">
        <v>0</v>
      </c>
      <c r="AF68" s="67">
        <f t="shared" si="140"/>
        <v>0</v>
      </c>
      <c r="AG68" s="67">
        <v>0</v>
      </c>
      <c r="AH68" s="67">
        <v>0</v>
      </c>
      <c r="AI68" s="67">
        <f t="shared" si="141"/>
        <v>0</v>
      </c>
      <c r="AJ68" s="67">
        <v>0</v>
      </c>
      <c r="AK68" s="67">
        <v>0</v>
      </c>
      <c r="AL68" s="67">
        <f t="shared" si="142"/>
        <v>0</v>
      </c>
      <c r="AM68" s="67">
        <v>0</v>
      </c>
      <c r="AN68" s="67">
        <v>0</v>
      </c>
      <c r="AO68" s="67">
        <f t="shared" si="143"/>
        <v>0</v>
      </c>
      <c r="AP68" s="67">
        <v>0</v>
      </c>
      <c r="AQ68" s="67">
        <v>0</v>
      </c>
      <c r="AR68" s="67">
        <f t="shared" si="144"/>
        <v>0</v>
      </c>
      <c r="AS68" s="67">
        <v>0</v>
      </c>
      <c r="AT68" s="67">
        <v>0</v>
      </c>
      <c r="AU68" s="67">
        <f t="shared" si="145"/>
        <v>0</v>
      </c>
      <c r="AV68" s="67">
        <v>0</v>
      </c>
      <c r="AW68" s="67">
        <v>0</v>
      </c>
      <c r="AX68" s="67">
        <f t="shared" si="146"/>
        <v>0</v>
      </c>
      <c r="AY68" s="67">
        <v>0</v>
      </c>
      <c r="AZ68" s="67">
        <v>0</v>
      </c>
      <c r="BA68" s="67">
        <f t="shared" si="147"/>
        <v>0</v>
      </c>
      <c r="BB68" s="67">
        <v>0</v>
      </c>
      <c r="BC68" s="67">
        <v>0</v>
      </c>
      <c r="BD68" s="67">
        <f t="shared" si="148"/>
        <v>0</v>
      </c>
      <c r="BE68" s="67">
        <v>0</v>
      </c>
      <c r="BF68" s="67">
        <v>0</v>
      </c>
      <c r="BG68" s="67">
        <f t="shared" si="149"/>
        <v>0</v>
      </c>
    </row>
    <row r="69" spans="1:59" s="4" customFormat="1" ht="17.399999999999999" customHeight="1" x14ac:dyDescent="0.25">
      <c r="A69" s="21">
        <v>15</v>
      </c>
      <c r="B69" s="22" t="s">
        <v>329</v>
      </c>
      <c r="C69" s="62" t="s">
        <v>371</v>
      </c>
      <c r="D69" s="67">
        <v>0</v>
      </c>
      <c r="E69" s="67">
        <v>0</v>
      </c>
      <c r="F69" s="67">
        <v>0</v>
      </c>
      <c r="G69" s="67">
        <f t="shared" si="131"/>
        <v>0</v>
      </c>
      <c r="H69" s="67">
        <f t="shared" si="132"/>
        <v>0</v>
      </c>
      <c r="I69" s="67">
        <v>0</v>
      </c>
      <c r="J69" s="67">
        <v>0</v>
      </c>
      <c r="K69" s="67">
        <f t="shared" si="133"/>
        <v>0</v>
      </c>
      <c r="L69" s="67">
        <v>0</v>
      </c>
      <c r="M69" s="67">
        <v>0</v>
      </c>
      <c r="N69" s="67">
        <f t="shared" si="134"/>
        <v>0</v>
      </c>
      <c r="O69" s="67">
        <v>0</v>
      </c>
      <c r="P69" s="67">
        <v>0</v>
      </c>
      <c r="Q69" s="67">
        <f t="shared" si="135"/>
        <v>0</v>
      </c>
      <c r="R69" s="67">
        <v>0</v>
      </c>
      <c r="S69" s="67">
        <v>0</v>
      </c>
      <c r="T69" s="67">
        <f t="shared" si="136"/>
        <v>0</v>
      </c>
      <c r="U69" s="67">
        <v>0</v>
      </c>
      <c r="V69" s="67">
        <v>0</v>
      </c>
      <c r="W69" s="67">
        <f t="shared" si="137"/>
        <v>0</v>
      </c>
      <c r="X69" s="67">
        <v>0</v>
      </c>
      <c r="Y69" s="67">
        <v>0</v>
      </c>
      <c r="Z69" s="67">
        <f t="shared" si="138"/>
        <v>0</v>
      </c>
      <c r="AA69" s="67">
        <v>0</v>
      </c>
      <c r="AB69" s="67">
        <v>0</v>
      </c>
      <c r="AC69" s="67">
        <f t="shared" si="139"/>
        <v>0</v>
      </c>
      <c r="AD69" s="67">
        <v>0</v>
      </c>
      <c r="AE69" s="67">
        <v>0</v>
      </c>
      <c r="AF69" s="67">
        <f t="shared" si="140"/>
        <v>0</v>
      </c>
      <c r="AG69" s="67">
        <v>0</v>
      </c>
      <c r="AH69" s="67">
        <v>0</v>
      </c>
      <c r="AI69" s="67">
        <f t="shared" si="141"/>
        <v>0</v>
      </c>
      <c r="AJ69" s="67">
        <v>0</v>
      </c>
      <c r="AK69" s="67">
        <v>0</v>
      </c>
      <c r="AL69" s="67">
        <f t="shared" si="142"/>
        <v>0</v>
      </c>
      <c r="AM69" s="67">
        <v>0</v>
      </c>
      <c r="AN69" s="67">
        <v>0</v>
      </c>
      <c r="AO69" s="67">
        <f t="shared" si="143"/>
        <v>0</v>
      </c>
      <c r="AP69" s="67">
        <v>0</v>
      </c>
      <c r="AQ69" s="67">
        <v>0</v>
      </c>
      <c r="AR69" s="67">
        <f t="shared" si="144"/>
        <v>0</v>
      </c>
      <c r="AS69" s="67">
        <v>0</v>
      </c>
      <c r="AT69" s="67">
        <v>0</v>
      </c>
      <c r="AU69" s="67">
        <f t="shared" si="145"/>
        <v>0</v>
      </c>
      <c r="AV69" s="67">
        <v>0</v>
      </c>
      <c r="AW69" s="67">
        <v>0</v>
      </c>
      <c r="AX69" s="67">
        <f t="shared" si="146"/>
        <v>0</v>
      </c>
      <c r="AY69" s="67">
        <v>0</v>
      </c>
      <c r="AZ69" s="67">
        <v>0</v>
      </c>
      <c r="BA69" s="67">
        <f t="shared" si="147"/>
        <v>0</v>
      </c>
      <c r="BB69" s="67">
        <v>0</v>
      </c>
      <c r="BC69" s="67">
        <v>0</v>
      </c>
      <c r="BD69" s="67">
        <f t="shared" si="148"/>
        <v>0</v>
      </c>
      <c r="BE69" s="67">
        <v>0</v>
      </c>
      <c r="BF69" s="67">
        <v>0</v>
      </c>
      <c r="BG69" s="67">
        <f t="shared" si="149"/>
        <v>0</v>
      </c>
    </row>
    <row r="70" spans="1:59" s="4" customFormat="1" ht="17.399999999999999" customHeight="1" x14ac:dyDescent="0.25">
      <c r="A70" s="21">
        <v>16</v>
      </c>
      <c r="B70" s="22" t="s">
        <v>332</v>
      </c>
      <c r="C70" s="62" t="s">
        <v>371</v>
      </c>
      <c r="D70" s="67">
        <v>0</v>
      </c>
      <c r="E70" s="67">
        <v>0</v>
      </c>
      <c r="F70" s="67">
        <v>0</v>
      </c>
      <c r="G70" s="67">
        <f t="shared" si="131"/>
        <v>0</v>
      </c>
      <c r="H70" s="67">
        <f t="shared" si="132"/>
        <v>0</v>
      </c>
      <c r="I70" s="67">
        <v>0</v>
      </c>
      <c r="J70" s="67">
        <v>0</v>
      </c>
      <c r="K70" s="67">
        <f t="shared" si="133"/>
        <v>0</v>
      </c>
      <c r="L70" s="67">
        <v>0</v>
      </c>
      <c r="M70" s="67">
        <v>0</v>
      </c>
      <c r="N70" s="67">
        <f t="shared" si="134"/>
        <v>0</v>
      </c>
      <c r="O70" s="67">
        <v>0</v>
      </c>
      <c r="P70" s="67">
        <v>0</v>
      </c>
      <c r="Q70" s="67">
        <f t="shared" si="135"/>
        <v>0</v>
      </c>
      <c r="R70" s="67">
        <v>0</v>
      </c>
      <c r="S70" s="67">
        <v>0</v>
      </c>
      <c r="T70" s="67">
        <f t="shared" si="136"/>
        <v>0</v>
      </c>
      <c r="U70" s="67">
        <v>0</v>
      </c>
      <c r="V70" s="67">
        <v>0</v>
      </c>
      <c r="W70" s="67">
        <f t="shared" si="137"/>
        <v>0</v>
      </c>
      <c r="X70" s="67">
        <v>0</v>
      </c>
      <c r="Y70" s="67">
        <v>0</v>
      </c>
      <c r="Z70" s="67">
        <f t="shared" si="138"/>
        <v>0</v>
      </c>
      <c r="AA70" s="67">
        <v>0</v>
      </c>
      <c r="AB70" s="67">
        <v>0</v>
      </c>
      <c r="AC70" s="67">
        <f t="shared" si="139"/>
        <v>0</v>
      </c>
      <c r="AD70" s="67">
        <v>0</v>
      </c>
      <c r="AE70" s="67">
        <v>0</v>
      </c>
      <c r="AF70" s="67">
        <f t="shared" si="140"/>
        <v>0</v>
      </c>
      <c r="AG70" s="67">
        <v>0</v>
      </c>
      <c r="AH70" s="67">
        <v>0</v>
      </c>
      <c r="AI70" s="67">
        <f t="shared" si="141"/>
        <v>0</v>
      </c>
      <c r="AJ70" s="67">
        <v>0</v>
      </c>
      <c r="AK70" s="67">
        <v>0</v>
      </c>
      <c r="AL70" s="67">
        <f t="shared" si="142"/>
        <v>0</v>
      </c>
      <c r="AM70" s="67">
        <v>0</v>
      </c>
      <c r="AN70" s="67">
        <v>0</v>
      </c>
      <c r="AO70" s="67">
        <f t="shared" si="143"/>
        <v>0</v>
      </c>
      <c r="AP70" s="67">
        <v>0</v>
      </c>
      <c r="AQ70" s="67">
        <v>0</v>
      </c>
      <c r="AR70" s="67">
        <f t="shared" si="144"/>
        <v>0</v>
      </c>
      <c r="AS70" s="67">
        <v>0</v>
      </c>
      <c r="AT70" s="67">
        <v>0</v>
      </c>
      <c r="AU70" s="67">
        <f t="shared" si="145"/>
        <v>0</v>
      </c>
      <c r="AV70" s="67">
        <v>0</v>
      </c>
      <c r="AW70" s="67">
        <v>0</v>
      </c>
      <c r="AX70" s="67">
        <f t="shared" si="146"/>
        <v>0</v>
      </c>
      <c r="AY70" s="67">
        <v>0</v>
      </c>
      <c r="AZ70" s="67">
        <v>0</v>
      </c>
      <c r="BA70" s="67">
        <f t="shared" si="147"/>
        <v>0</v>
      </c>
      <c r="BB70" s="67">
        <v>0</v>
      </c>
      <c r="BC70" s="67">
        <v>0</v>
      </c>
      <c r="BD70" s="67">
        <f t="shared" si="148"/>
        <v>0</v>
      </c>
      <c r="BE70" s="67">
        <v>0</v>
      </c>
      <c r="BF70" s="67">
        <v>0</v>
      </c>
      <c r="BG70" s="67">
        <f t="shared" si="149"/>
        <v>0</v>
      </c>
    </row>
    <row r="71" spans="1:59" s="4" customFormat="1" ht="17.399999999999999" customHeight="1" x14ac:dyDescent="0.25">
      <c r="A71" s="21">
        <v>17</v>
      </c>
      <c r="B71" s="22" t="s">
        <v>337</v>
      </c>
      <c r="C71" s="62" t="s">
        <v>371</v>
      </c>
      <c r="D71" s="67">
        <v>0</v>
      </c>
      <c r="E71" s="67">
        <v>0</v>
      </c>
      <c r="F71" s="67">
        <v>0</v>
      </c>
      <c r="G71" s="67">
        <f t="shared" si="131"/>
        <v>0</v>
      </c>
      <c r="H71" s="67">
        <f t="shared" si="132"/>
        <v>0</v>
      </c>
      <c r="I71" s="67">
        <v>0</v>
      </c>
      <c r="J71" s="67">
        <v>0</v>
      </c>
      <c r="K71" s="67">
        <f t="shared" si="133"/>
        <v>0</v>
      </c>
      <c r="L71" s="67">
        <v>0</v>
      </c>
      <c r="M71" s="67">
        <v>0</v>
      </c>
      <c r="N71" s="67">
        <f t="shared" si="134"/>
        <v>0</v>
      </c>
      <c r="O71" s="67">
        <v>0</v>
      </c>
      <c r="P71" s="67">
        <v>0</v>
      </c>
      <c r="Q71" s="67">
        <f t="shared" si="135"/>
        <v>0</v>
      </c>
      <c r="R71" s="67">
        <v>0</v>
      </c>
      <c r="S71" s="67">
        <v>0</v>
      </c>
      <c r="T71" s="67">
        <f t="shared" si="136"/>
        <v>0</v>
      </c>
      <c r="U71" s="67">
        <v>0</v>
      </c>
      <c r="V71" s="67">
        <v>0</v>
      </c>
      <c r="W71" s="67">
        <f t="shared" si="137"/>
        <v>0</v>
      </c>
      <c r="X71" s="67">
        <v>0</v>
      </c>
      <c r="Y71" s="67">
        <v>0</v>
      </c>
      <c r="Z71" s="67">
        <f t="shared" si="138"/>
        <v>0</v>
      </c>
      <c r="AA71" s="67">
        <v>0</v>
      </c>
      <c r="AB71" s="67">
        <v>0</v>
      </c>
      <c r="AC71" s="67">
        <f t="shared" si="139"/>
        <v>0</v>
      </c>
      <c r="AD71" s="67">
        <v>0</v>
      </c>
      <c r="AE71" s="67">
        <v>0</v>
      </c>
      <c r="AF71" s="67">
        <f t="shared" si="140"/>
        <v>0</v>
      </c>
      <c r="AG71" s="67">
        <v>0</v>
      </c>
      <c r="AH71" s="67">
        <v>0</v>
      </c>
      <c r="AI71" s="67">
        <f t="shared" si="141"/>
        <v>0</v>
      </c>
      <c r="AJ71" s="67">
        <v>0</v>
      </c>
      <c r="AK71" s="67">
        <v>0</v>
      </c>
      <c r="AL71" s="67">
        <f t="shared" si="142"/>
        <v>0</v>
      </c>
      <c r="AM71" s="67">
        <v>0</v>
      </c>
      <c r="AN71" s="67">
        <v>0</v>
      </c>
      <c r="AO71" s="67">
        <f t="shared" si="143"/>
        <v>0</v>
      </c>
      <c r="AP71" s="67">
        <v>0</v>
      </c>
      <c r="AQ71" s="67">
        <v>0</v>
      </c>
      <c r="AR71" s="67">
        <f t="shared" si="144"/>
        <v>0</v>
      </c>
      <c r="AS71" s="67">
        <v>0</v>
      </c>
      <c r="AT71" s="67">
        <v>0</v>
      </c>
      <c r="AU71" s="67">
        <f t="shared" si="145"/>
        <v>0</v>
      </c>
      <c r="AV71" s="67">
        <v>0</v>
      </c>
      <c r="AW71" s="67">
        <v>0</v>
      </c>
      <c r="AX71" s="67">
        <f t="shared" si="146"/>
        <v>0</v>
      </c>
      <c r="AY71" s="67">
        <v>0</v>
      </c>
      <c r="AZ71" s="67">
        <v>0</v>
      </c>
      <c r="BA71" s="67">
        <f t="shared" si="147"/>
        <v>0</v>
      </c>
      <c r="BB71" s="67">
        <v>0</v>
      </c>
      <c r="BC71" s="67">
        <v>0</v>
      </c>
      <c r="BD71" s="67">
        <f t="shared" si="148"/>
        <v>0</v>
      </c>
      <c r="BE71" s="67">
        <v>0</v>
      </c>
      <c r="BF71" s="67">
        <v>0</v>
      </c>
      <c r="BG71" s="67">
        <f t="shared" si="149"/>
        <v>0</v>
      </c>
    </row>
    <row r="72" spans="1:59" s="4" customFormat="1" ht="17.399999999999999" customHeight="1" x14ac:dyDescent="0.25">
      <c r="A72" s="21">
        <v>18</v>
      </c>
      <c r="B72" s="22" t="s">
        <v>336</v>
      </c>
      <c r="C72" s="62" t="s">
        <v>371</v>
      </c>
      <c r="D72" s="67">
        <v>0</v>
      </c>
      <c r="E72" s="67">
        <v>0</v>
      </c>
      <c r="F72" s="67">
        <v>0</v>
      </c>
      <c r="G72" s="67">
        <f t="shared" si="131"/>
        <v>0</v>
      </c>
      <c r="H72" s="67">
        <f t="shared" si="132"/>
        <v>0</v>
      </c>
      <c r="I72" s="67">
        <v>0</v>
      </c>
      <c r="J72" s="67">
        <v>0</v>
      </c>
      <c r="K72" s="67">
        <f t="shared" si="133"/>
        <v>0</v>
      </c>
      <c r="L72" s="67">
        <v>0</v>
      </c>
      <c r="M72" s="67">
        <v>0</v>
      </c>
      <c r="N72" s="67">
        <f t="shared" si="134"/>
        <v>0</v>
      </c>
      <c r="O72" s="67">
        <v>0</v>
      </c>
      <c r="P72" s="67">
        <v>0</v>
      </c>
      <c r="Q72" s="67">
        <f t="shared" si="135"/>
        <v>0</v>
      </c>
      <c r="R72" s="67">
        <v>0</v>
      </c>
      <c r="S72" s="67">
        <v>0</v>
      </c>
      <c r="T72" s="67">
        <f t="shared" si="136"/>
        <v>0</v>
      </c>
      <c r="U72" s="67">
        <v>0</v>
      </c>
      <c r="V72" s="67">
        <v>0</v>
      </c>
      <c r="W72" s="67">
        <f t="shared" si="137"/>
        <v>0</v>
      </c>
      <c r="X72" s="67">
        <v>0</v>
      </c>
      <c r="Y72" s="67">
        <v>0</v>
      </c>
      <c r="Z72" s="67">
        <f t="shared" si="138"/>
        <v>0</v>
      </c>
      <c r="AA72" s="67">
        <v>0</v>
      </c>
      <c r="AB72" s="67">
        <v>0</v>
      </c>
      <c r="AC72" s="67">
        <f t="shared" si="139"/>
        <v>0</v>
      </c>
      <c r="AD72" s="67">
        <v>0</v>
      </c>
      <c r="AE72" s="67">
        <v>0</v>
      </c>
      <c r="AF72" s="67">
        <f t="shared" si="140"/>
        <v>0</v>
      </c>
      <c r="AG72" s="67">
        <v>0</v>
      </c>
      <c r="AH72" s="67">
        <v>0</v>
      </c>
      <c r="AI72" s="67">
        <f t="shared" si="141"/>
        <v>0</v>
      </c>
      <c r="AJ72" s="67">
        <v>0</v>
      </c>
      <c r="AK72" s="67">
        <v>0</v>
      </c>
      <c r="AL72" s="67">
        <f t="shared" si="142"/>
        <v>0</v>
      </c>
      <c r="AM72" s="67">
        <v>0</v>
      </c>
      <c r="AN72" s="67">
        <v>0</v>
      </c>
      <c r="AO72" s="67">
        <f t="shared" si="143"/>
        <v>0</v>
      </c>
      <c r="AP72" s="67">
        <v>0</v>
      </c>
      <c r="AQ72" s="67">
        <v>0</v>
      </c>
      <c r="AR72" s="67">
        <f t="shared" si="144"/>
        <v>0</v>
      </c>
      <c r="AS72" s="67">
        <v>0</v>
      </c>
      <c r="AT72" s="67">
        <v>0</v>
      </c>
      <c r="AU72" s="67">
        <f t="shared" si="145"/>
        <v>0</v>
      </c>
      <c r="AV72" s="67">
        <v>0</v>
      </c>
      <c r="AW72" s="67">
        <v>0</v>
      </c>
      <c r="AX72" s="67">
        <f t="shared" si="146"/>
        <v>0</v>
      </c>
      <c r="AY72" s="67">
        <v>0</v>
      </c>
      <c r="AZ72" s="67">
        <v>0</v>
      </c>
      <c r="BA72" s="67">
        <f t="shared" si="147"/>
        <v>0</v>
      </c>
      <c r="BB72" s="67">
        <v>0</v>
      </c>
      <c r="BC72" s="67">
        <v>0</v>
      </c>
      <c r="BD72" s="67">
        <f t="shared" si="148"/>
        <v>0</v>
      </c>
      <c r="BE72" s="67">
        <v>0</v>
      </c>
      <c r="BF72" s="67">
        <v>0</v>
      </c>
      <c r="BG72" s="67">
        <f t="shared" si="149"/>
        <v>0</v>
      </c>
    </row>
    <row r="73" spans="1:59" s="4" customFormat="1" ht="17.399999999999999" customHeight="1" x14ac:dyDescent="0.25">
      <c r="A73" s="21">
        <v>19</v>
      </c>
      <c r="B73" s="22" t="s">
        <v>331</v>
      </c>
      <c r="C73" s="62" t="s">
        <v>371</v>
      </c>
      <c r="D73" s="67">
        <v>0</v>
      </c>
      <c r="E73" s="67">
        <v>0</v>
      </c>
      <c r="F73" s="67">
        <v>0</v>
      </c>
      <c r="G73" s="67">
        <f t="shared" si="131"/>
        <v>0</v>
      </c>
      <c r="H73" s="67">
        <f t="shared" si="132"/>
        <v>0</v>
      </c>
      <c r="I73" s="67">
        <v>0</v>
      </c>
      <c r="J73" s="67">
        <v>0</v>
      </c>
      <c r="K73" s="67">
        <f t="shared" si="133"/>
        <v>0</v>
      </c>
      <c r="L73" s="67">
        <v>0</v>
      </c>
      <c r="M73" s="67">
        <v>0</v>
      </c>
      <c r="N73" s="67">
        <f t="shared" si="134"/>
        <v>0</v>
      </c>
      <c r="O73" s="67">
        <v>0</v>
      </c>
      <c r="P73" s="67">
        <v>0</v>
      </c>
      <c r="Q73" s="67">
        <f t="shared" si="135"/>
        <v>0</v>
      </c>
      <c r="R73" s="67">
        <v>0</v>
      </c>
      <c r="S73" s="67">
        <v>0</v>
      </c>
      <c r="T73" s="67">
        <f t="shared" si="136"/>
        <v>0</v>
      </c>
      <c r="U73" s="67">
        <v>0</v>
      </c>
      <c r="V73" s="67">
        <v>0</v>
      </c>
      <c r="W73" s="67">
        <f t="shared" si="137"/>
        <v>0</v>
      </c>
      <c r="X73" s="67">
        <v>0</v>
      </c>
      <c r="Y73" s="67">
        <v>0</v>
      </c>
      <c r="Z73" s="67">
        <f t="shared" si="138"/>
        <v>0</v>
      </c>
      <c r="AA73" s="67">
        <v>0</v>
      </c>
      <c r="AB73" s="67">
        <v>0</v>
      </c>
      <c r="AC73" s="67">
        <f t="shared" si="139"/>
        <v>0</v>
      </c>
      <c r="AD73" s="67">
        <v>0</v>
      </c>
      <c r="AE73" s="67">
        <v>0</v>
      </c>
      <c r="AF73" s="67">
        <f t="shared" si="140"/>
        <v>0</v>
      </c>
      <c r="AG73" s="67">
        <v>0</v>
      </c>
      <c r="AH73" s="67">
        <v>0</v>
      </c>
      <c r="AI73" s="67">
        <f t="shared" si="141"/>
        <v>0</v>
      </c>
      <c r="AJ73" s="67">
        <v>0</v>
      </c>
      <c r="AK73" s="67">
        <v>0</v>
      </c>
      <c r="AL73" s="67">
        <f t="shared" si="142"/>
        <v>0</v>
      </c>
      <c r="AM73" s="67">
        <v>0</v>
      </c>
      <c r="AN73" s="67">
        <v>0</v>
      </c>
      <c r="AO73" s="67">
        <f t="shared" si="143"/>
        <v>0</v>
      </c>
      <c r="AP73" s="67">
        <v>0</v>
      </c>
      <c r="AQ73" s="67">
        <v>0</v>
      </c>
      <c r="AR73" s="67">
        <f t="shared" si="144"/>
        <v>0</v>
      </c>
      <c r="AS73" s="67">
        <v>0</v>
      </c>
      <c r="AT73" s="67">
        <v>0</v>
      </c>
      <c r="AU73" s="67">
        <f t="shared" si="145"/>
        <v>0</v>
      </c>
      <c r="AV73" s="67">
        <v>0</v>
      </c>
      <c r="AW73" s="67">
        <v>0</v>
      </c>
      <c r="AX73" s="67">
        <f t="shared" si="146"/>
        <v>0</v>
      </c>
      <c r="AY73" s="67">
        <v>0</v>
      </c>
      <c r="AZ73" s="67">
        <v>0</v>
      </c>
      <c r="BA73" s="67">
        <f t="shared" si="147"/>
        <v>0</v>
      </c>
      <c r="BB73" s="67">
        <v>0</v>
      </c>
      <c r="BC73" s="67">
        <v>0</v>
      </c>
      <c r="BD73" s="67">
        <f t="shared" si="148"/>
        <v>0</v>
      </c>
      <c r="BE73" s="67">
        <v>0</v>
      </c>
      <c r="BF73" s="67">
        <v>0</v>
      </c>
      <c r="BG73" s="67">
        <f t="shared" si="149"/>
        <v>0</v>
      </c>
    </row>
    <row r="74" spans="1:59" s="4" customFormat="1" ht="17.399999999999999" customHeight="1" x14ac:dyDescent="0.25">
      <c r="A74" s="21">
        <v>20</v>
      </c>
      <c r="B74" s="22" t="s">
        <v>327</v>
      </c>
      <c r="C74" s="62" t="s">
        <v>371</v>
      </c>
      <c r="D74" s="67">
        <v>0</v>
      </c>
      <c r="E74" s="67">
        <v>0</v>
      </c>
      <c r="F74" s="67">
        <v>0</v>
      </c>
      <c r="G74" s="67">
        <f t="shared" si="131"/>
        <v>0</v>
      </c>
      <c r="H74" s="67">
        <f t="shared" si="132"/>
        <v>0</v>
      </c>
      <c r="I74" s="67">
        <v>0</v>
      </c>
      <c r="J74" s="67">
        <v>0</v>
      </c>
      <c r="K74" s="67">
        <f t="shared" si="133"/>
        <v>0</v>
      </c>
      <c r="L74" s="67">
        <v>0</v>
      </c>
      <c r="M74" s="67">
        <v>0</v>
      </c>
      <c r="N74" s="67">
        <f t="shared" si="134"/>
        <v>0</v>
      </c>
      <c r="O74" s="67">
        <v>0</v>
      </c>
      <c r="P74" s="67">
        <v>0</v>
      </c>
      <c r="Q74" s="67">
        <f t="shared" si="135"/>
        <v>0</v>
      </c>
      <c r="R74" s="67">
        <v>0</v>
      </c>
      <c r="S74" s="67">
        <v>0</v>
      </c>
      <c r="T74" s="67">
        <f t="shared" si="136"/>
        <v>0</v>
      </c>
      <c r="U74" s="67">
        <v>0</v>
      </c>
      <c r="V74" s="67">
        <v>0</v>
      </c>
      <c r="W74" s="67">
        <f t="shared" si="137"/>
        <v>0</v>
      </c>
      <c r="X74" s="67">
        <v>0</v>
      </c>
      <c r="Y74" s="67">
        <v>0</v>
      </c>
      <c r="Z74" s="67">
        <f t="shared" si="138"/>
        <v>0</v>
      </c>
      <c r="AA74" s="67">
        <v>0</v>
      </c>
      <c r="AB74" s="67">
        <v>0</v>
      </c>
      <c r="AC74" s="67">
        <f t="shared" si="139"/>
        <v>0</v>
      </c>
      <c r="AD74" s="67">
        <v>0</v>
      </c>
      <c r="AE74" s="67">
        <v>0</v>
      </c>
      <c r="AF74" s="67">
        <f t="shared" si="140"/>
        <v>0</v>
      </c>
      <c r="AG74" s="67">
        <v>0</v>
      </c>
      <c r="AH74" s="67">
        <v>0</v>
      </c>
      <c r="AI74" s="67">
        <f t="shared" si="141"/>
        <v>0</v>
      </c>
      <c r="AJ74" s="67">
        <v>0</v>
      </c>
      <c r="AK74" s="67">
        <v>0</v>
      </c>
      <c r="AL74" s="67">
        <f t="shared" si="142"/>
        <v>0</v>
      </c>
      <c r="AM74" s="67">
        <v>0</v>
      </c>
      <c r="AN74" s="67">
        <v>0</v>
      </c>
      <c r="AO74" s="67">
        <f t="shared" si="143"/>
        <v>0</v>
      </c>
      <c r="AP74" s="67">
        <v>0</v>
      </c>
      <c r="AQ74" s="67">
        <v>0</v>
      </c>
      <c r="AR74" s="67">
        <f t="shared" si="144"/>
        <v>0</v>
      </c>
      <c r="AS74" s="67">
        <v>0</v>
      </c>
      <c r="AT74" s="67">
        <v>0</v>
      </c>
      <c r="AU74" s="67">
        <f t="shared" si="145"/>
        <v>0</v>
      </c>
      <c r="AV74" s="67">
        <v>0</v>
      </c>
      <c r="AW74" s="67">
        <v>0</v>
      </c>
      <c r="AX74" s="67">
        <f t="shared" si="146"/>
        <v>0</v>
      </c>
      <c r="AY74" s="67">
        <v>0</v>
      </c>
      <c r="AZ74" s="67">
        <v>0</v>
      </c>
      <c r="BA74" s="67">
        <f t="shared" si="147"/>
        <v>0</v>
      </c>
      <c r="BB74" s="67">
        <v>0</v>
      </c>
      <c r="BC74" s="67">
        <v>0</v>
      </c>
      <c r="BD74" s="67">
        <f t="shared" si="148"/>
        <v>0</v>
      </c>
      <c r="BE74" s="67">
        <v>0</v>
      </c>
      <c r="BF74" s="67">
        <v>0</v>
      </c>
      <c r="BG74" s="67">
        <f t="shared" si="149"/>
        <v>0</v>
      </c>
    </row>
    <row r="75" spans="1:59" s="4" customFormat="1" ht="17.399999999999999" customHeight="1" x14ac:dyDescent="0.25">
      <c r="A75" s="21">
        <v>21</v>
      </c>
      <c r="B75" s="22" t="s">
        <v>330</v>
      </c>
      <c r="C75" s="62" t="s">
        <v>371</v>
      </c>
      <c r="D75" s="67">
        <v>0</v>
      </c>
      <c r="E75" s="67">
        <v>0</v>
      </c>
      <c r="F75" s="67">
        <v>0</v>
      </c>
      <c r="G75" s="67">
        <f t="shared" si="131"/>
        <v>0</v>
      </c>
      <c r="H75" s="67">
        <f t="shared" si="132"/>
        <v>0</v>
      </c>
      <c r="I75" s="67">
        <v>0</v>
      </c>
      <c r="J75" s="67">
        <v>0</v>
      </c>
      <c r="K75" s="67">
        <f t="shared" si="133"/>
        <v>0</v>
      </c>
      <c r="L75" s="67">
        <v>0</v>
      </c>
      <c r="M75" s="67">
        <v>0</v>
      </c>
      <c r="N75" s="67">
        <f t="shared" si="134"/>
        <v>0</v>
      </c>
      <c r="O75" s="67">
        <v>0</v>
      </c>
      <c r="P75" s="67">
        <v>0</v>
      </c>
      <c r="Q75" s="67">
        <f t="shared" si="135"/>
        <v>0</v>
      </c>
      <c r="R75" s="67">
        <v>0</v>
      </c>
      <c r="S75" s="67">
        <v>0</v>
      </c>
      <c r="T75" s="67">
        <f t="shared" si="136"/>
        <v>0</v>
      </c>
      <c r="U75" s="67">
        <v>0</v>
      </c>
      <c r="V75" s="67">
        <v>0</v>
      </c>
      <c r="W75" s="67">
        <f t="shared" si="137"/>
        <v>0</v>
      </c>
      <c r="X75" s="67">
        <v>0</v>
      </c>
      <c r="Y75" s="67">
        <v>0</v>
      </c>
      <c r="Z75" s="67">
        <f t="shared" si="138"/>
        <v>0</v>
      </c>
      <c r="AA75" s="67">
        <v>0</v>
      </c>
      <c r="AB75" s="67">
        <v>0</v>
      </c>
      <c r="AC75" s="67">
        <f t="shared" si="139"/>
        <v>0</v>
      </c>
      <c r="AD75" s="67">
        <v>0</v>
      </c>
      <c r="AE75" s="67">
        <v>0</v>
      </c>
      <c r="AF75" s="67">
        <f t="shared" si="140"/>
        <v>0</v>
      </c>
      <c r="AG75" s="67">
        <v>0</v>
      </c>
      <c r="AH75" s="67">
        <v>0</v>
      </c>
      <c r="AI75" s="67">
        <f t="shared" si="141"/>
        <v>0</v>
      </c>
      <c r="AJ75" s="67">
        <v>0</v>
      </c>
      <c r="AK75" s="67">
        <v>0</v>
      </c>
      <c r="AL75" s="67">
        <f t="shared" si="142"/>
        <v>0</v>
      </c>
      <c r="AM75" s="67">
        <v>0</v>
      </c>
      <c r="AN75" s="67">
        <v>0</v>
      </c>
      <c r="AO75" s="67">
        <f t="shared" si="143"/>
        <v>0</v>
      </c>
      <c r="AP75" s="67">
        <v>0</v>
      </c>
      <c r="AQ75" s="67">
        <v>0</v>
      </c>
      <c r="AR75" s="67">
        <f t="shared" si="144"/>
        <v>0</v>
      </c>
      <c r="AS75" s="67">
        <v>0</v>
      </c>
      <c r="AT75" s="67">
        <v>0</v>
      </c>
      <c r="AU75" s="67">
        <f t="shared" si="145"/>
        <v>0</v>
      </c>
      <c r="AV75" s="67">
        <v>0</v>
      </c>
      <c r="AW75" s="67">
        <v>0</v>
      </c>
      <c r="AX75" s="67">
        <f t="shared" si="146"/>
        <v>0</v>
      </c>
      <c r="AY75" s="67">
        <v>0</v>
      </c>
      <c r="AZ75" s="67">
        <v>0</v>
      </c>
      <c r="BA75" s="67">
        <f t="shared" si="147"/>
        <v>0</v>
      </c>
      <c r="BB75" s="67">
        <v>0</v>
      </c>
      <c r="BC75" s="67">
        <v>0</v>
      </c>
      <c r="BD75" s="67">
        <f t="shared" si="148"/>
        <v>0</v>
      </c>
      <c r="BE75" s="67">
        <v>0</v>
      </c>
      <c r="BF75" s="67">
        <v>0</v>
      </c>
      <c r="BG75" s="67">
        <f t="shared" si="149"/>
        <v>0</v>
      </c>
    </row>
    <row r="76" spans="1:59" s="4" customFormat="1" ht="17.399999999999999" customHeight="1" x14ac:dyDescent="0.25">
      <c r="A76" s="21">
        <v>22</v>
      </c>
      <c r="B76" s="22" t="s">
        <v>319</v>
      </c>
      <c r="C76" s="62" t="s">
        <v>371</v>
      </c>
      <c r="D76" s="67">
        <v>0</v>
      </c>
      <c r="E76" s="67">
        <v>0</v>
      </c>
      <c r="F76" s="67">
        <v>0</v>
      </c>
      <c r="G76" s="67">
        <f t="shared" si="131"/>
        <v>0</v>
      </c>
      <c r="H76" s="67">
        <f t="shared" si="132"/>
        <v>0</v>
      </c>
      <c r="I76" s="67">
        <v>0</v>
      </c>
      <c r="J76" s="67">
        <v>0</v>
      </c>
      <c r="K76" s="67">
        <f t="shared" si="133"/>
        <v>0</v>
      </c>
      <c r="L76" s="67">
        <v>0</v>
      </c>
      <c r="M76" s="67">
        <v>0</v>
      </c>
      <c r="N76" s="67">
        <f t="shared" si="134"/>
        <v>0</v>
      </c>
      <c r="O76" s="67">
        <v>0</v>
      </c>
      <c r="P76" s="67">
        <v>0</v>
      </c>
      <c r="Q76" s="67">
        <f t="shared" si="135"/>
        <v>0</v>
      </c>
      <c r="R76" s="67">
        <v>0</v>
      </c>
      <c r="S76" s="67">
        <v>0</v>
      </c>
      <c r="T76" s="67">
        <f t="shared" si="136"/>
        <v>0</v>
      </c>
      <c r="U76" s="67">
        <v>0</v>
      </c>
      <c r="V76" s="67">
        <v>0</v>
      </c>
      <c r="W76" s="67">
        <f t="shared" si="137"/>
        <v>0</v>
      </c>
      <c r="X76" s="67">
        <v>0</v>
      </c>
      <c r="Y76" s="67">
        <v>0</v>
      </c>
      <c r="Z76" s="67">
        <f t="shared" si="138"/>
        <v>0</v>
      </c>
      <c r="AA76" s="67">
        <v>0</v>
      </c>
      <c r="AB76" s="67">
        <v>0</v>
      </c>
      <c r="AC76" s="67">
        <f t="shared" si="139"/>
        <v>0</v>
      </c>
      <c r="AD76" s="67">
        <v>0</v>
      </c>
      <c r="AE76" s="67">
        <v>0</v>
      </c>
      <c r="AF76" s="67">
        <f t="shared" si="140"/>
        <v>0</v>
      </c>
      <c r="AG76" s="67">
        <v>0</v>
      </c>
      <c r="AH76" s="67">
        <v>0</v>
      </c>
      <c r="AI76" s="67">
        <f t="shared" si="141"/>
        <v>0</v>
      </c>
      <c r="AJ76" s="67">
        <v>0</v>
      </c>
      <c r="AK76" s="67">
        <v>0</v>
      </c>
      <c r="AL76" s="67">
        <f t="shared" si="142"/>
        <v>0</v>
      </c>
      <c r="AM76" s="67">
        <v>0</v>
      </c>
      <c r="AN76" s="67">
        <v>0</v>
      </c>
      <c r="AO76" s="67">
        <f t="shared" si="143"/>
        <v>0</v>
      </c>
      <c r="AP76" s="67">
        <v>0</v>
      </c>
      <c r="AQ76" s="67">
        <v>0</v>
      </c>
      <c r="AR76" s="67">
        <f t="shared" si="144"/>
        <v>0</v>
      </c>
      <c r="AS76" s="67">
        <v>0</v>
      </c>
      <c r="AT76" s="67">
        <v>0</v>
      </c>
      <c r="AU76" s="67">
        <f t="shared" si="145"/>
        <v>0</v>
      </c>
      <c r="AV76" s="67">
        <v>0</v>
      </c>
      <c r="AW76" s="67">
        <v>0</v>
      </c>
      <c r="AX76" s="67">
        <f t="shared" si="146"/>
        <v>0</v>
      </c>
      <c r="AY76" s="67">
        <v>0</v>
      </c>
      <c r="AZ76" s="67">
        <v>0</v>
      </c>
      <c r="BA76" s="67">
        <f t="shared" si="147"/>
        <v>0</v>
      </c>
      <c r="BB76" s="67">
        <v>0</v>
      </c>
      <c r="BC76" s="67">
        <v>0</v>
      </c>
      <c r="BD76" s="67">
        <f t="shared" si="148"/>
        <v>0</v>
      </c>
      <c r="BE76" s="67">
        <v>0</v>
      </c>
      <c r="BF76" s="67">
        <v>0</v>
      </c>
      <c r="BG76" s="67">
        <f t="shared" si="149"/>
        <v>0</v>
      </c>
    </row>
    <row r="77" spans="1:59" s="4" customFormat="1" ht="17.399999999999999" customHeight="1" x14ac:dyDescent="0.25">
      <c r="A77" s="21">
        <v>23</v>
      </c>
      <c r="B77" s="22" t="s">
        <v>343</v>
      </c>
      <c r="C77" s="62" t="s">
        <v>371</v>
      </c>
      <c r="D77" s="67">
        <v>0</v>
      </c>
      <c r="E77" s="67">
        <v>0</v>
      </c>
      <c r="F77" s="67">
        <v>0</v>
      </c>
      <c r="G77" s="67">
        <f t="shared" si="131"/>
        <v>0</v>
      </c>
      <c r="H77" s="67">
        <f t="shared" si="132"/>
        <v>0</v>
      </c>
      <c r="I77" s="67">
        <v>0</v>
      </c>
      <c r="J77" s="67">
        <v>0</v>
      </c>
      <c r="K77" s="67">
        <f t="shared" si="133"/>
        <v>0</v>
      </c>
      <c r="L77" s="67">
        <v>0</v>
      </c>
      <c r="M77" s="67">
        <v>0</v>
      </c>
      <c r="N77" s="67">
        <f t="shared" si="134"/>
        <v>0</v>
      </c>
      <c r="O77" s="67">
        <v>0</v>
      </c>
      <c r="P77" s="67">
        <v>0</v>
      </c>
      <c r="Q77" s="67">
        <f t="shared" si="135"/>
        <v>0</v>
      </c>
      <c r="R77" s="67">
        <v>0</v>
      </c>
      <c r="S77" s="67">
        <v>0</v>
      </c>
      <c r="T77" s="67">
        <f t="shared" si="136"/>
        <v>0</v>
      </c>
      <c r="U77" s="67">
        <v>0</v>
      </c>
      <c r="V77" s="67">
        <v>0</v>
      </c>
      <c r="W77" s="67">
        <f t="shared" si="137"/>
        <v>0</v>
      </c>
      <c r="X77" s="67">
        <v>0</v>
      </c>
      <c r="Y77" s="67">
        <v>0</v>
      </c>
      <c r="Z77" s="67">
        <f t="shared" si="138"/>
        <v>0</v>
      </c>
      <c r="AA77" s="67">
        <v>0</v>
      </c>
      <c r="AB77" s="67">
        <v>0</v>
      </c>
      <c r="AC77" s="67">
        <f t="shared" si="139"/>
        <v>0</v>
      </c>
      <c r="AD77" s="67">
        <v>0</v>
      </c>
      <c r="AE77" s="67">
        <v>0</v>
      </c>
      <c r="AF77" s="67">
        <f t="shared" si="140"/>
        <v>0</v>
      </c>
      <c r="AG77" s="67">
        <v>0</v>
      </c>
      <c r="AH77" s="67">
        <v>0</v>
      </c>
      <c r="AI77" s="67">
        <f t="shared" si="141"/>
        <v>0</v>
      </c>
      <c r="AJ77" s="67">
        <v>0</v>
      </c>
      <c r="AK77" s="67">
        <v>0</v>
      </c>
      <c r="AL77" s="67">
        <f t="shared" si="142"/>
        <v>0</v>
      </c>
      <c r="AM77" s="67">
        <v>0</v>
      </c>
      <c r="AN77" s="67">
        <v>0</v>
      </c>
      <c r="AO77" s="67">
        <f t="shared" si="143"/>
        <v>0</v>
      </c>
      <c r="AP77" s="67">
        <v>0</v>
      </c>
      <c r="AQ77" s="67">
        <v>0</v>
      </c>
      <c r="AR77" s="67">
        <f t="shared" si="144"/>
        <v>0</v>
      </c>
      <c r="AS77" s="67">
        <v>0</v>
      </c>
      <c r="AT77" s="67">
        <v>0</v>
      </c>
      <c r="AU77" s="67">
        <f t="shared" si="145"/>
        <v>0</v>
      </c>
      <c r="AV77" s="67">
        <v>0</v>
      </c>
      <c r="AW77" s="67">
        <v>0</v>
      </c>
      <c r="AX77" s="67">
        <f t="shared" si="146"/>
        <v>0</v>
      </c>
      <c r="AY77" s="67">
        <v>0</v>
      </c>
      <c r="AZ77" s="67">
        <v>0</v>
      </c>
      <c r="BA77" s="67">
        <f t="shared" si="147"/>
        <v>0</v>
      </c>
      <c r="BB77" s="67">
        <v>0</v>
      </c>
      <c r="BC77" s="67">
        <v>0</v>
      </c>
      <c r="BD77" s="67">
        <f t="shared" si="148"/>
        <v>0</v>
      </c>
      <c r="BE77" s="67">
        <v>0</v>
      </c>
      <c r="BF77" s="67">
        <v>0</v>
      </c>
      <c r="BG77" s="67">
        <f t="shared" si="149"/>
        <v>0</v>
      </c>
    </row>
    <row r="78" spans="1:59" s="4" customFormat="1" ht="17.399999999999999" customHeight="1" x14ac:dyDescent="0.25">
      <c r="A78" s="21">
        <v>24</v>
      </c>
      <c r="B78" s="22" t="s">
        <v>317</v>
      </c>
      <c r="C78" s="62" t="s">
        <v>371</v>
      </c>
      <c r="D78" s="67">
        <v>0</v>
      </c>
      <c r="E78" s="67">
        <v>0</v>
      </c>
      <c r="F78" s="67">
        <v>0</v>
      </c>
      <c r="G78" s="67">
        <f t="shared" si="131"/>
        <v>0</v>
      </c>
      <c r="H78" s="67">
        <f t="shared" si="132"/>
        <v>0</v>
      </c>
      <c r="I78" s="67">
        <v>0</v>
      </c>
      <c r="J78" s="67">
        <v>0</v>
      </c>
      <c r="K78" s="67">
        <f t="shared" si="133"/>
        <v>0</v>
      </c>
      <c r="L78" s="67">
        <v>0</v>
      </c>
      <c r="M78" s="67">
        <v>0</v>
      </c>
      <c r="N78" s="67">
        <f t="shared" si="134"/>
        <v>0</v>
      </c>
      <c r="O78" s="67">
        <v>0</v>
      </c>
      <c r="P78" s="67">
        <v>0</v>
      </c>
      <c r="Q78" s="67">
        <f t="shared" si="135"/>
        <v>0</v>
      </c>
      <c r="R78" s="67">
        <v>0</v>
      </c>
      <c r="S78" s="67">
        <v>0</v>
      </c>
      <c r="T78" s="67">
        <f t="shared" si="136"/>
        <v>0</v>
      </c>
      <c r="U78" s="67">
        <v>0</v>
      </c>
      <c r="V78" s="67">
        <v>0</v>
      </c>
      <c r="W78" s="67">
        <f t="shared" si="137"/>
        <v>0</v>
      </c>
      <c r="X78" s="67">
        <v>0</v>
      </c>
      <c r="Y78" s="67">
        <v>0</v>
      </c>
      <c r="Z78" s="67">
        <f t="shared" si="138"/>
        <v>0</v>
      </c>
      <c r="AA78" s="67">
        <v>0</v>
      </c>
      <c r="AB78" s="67">
        <v>0</v>
      </c>
      <c r="AC78" s="67">
        <f t="shared" si="139"/>
        <v>0</v>
      </c>
      <c r="AD78" s="67">
        <v>0</v>
      </c>
      <c r="AE78" s="67">
        <v>0</v>
      </c>
      <c r="AF78" s="67">
        <f t="shared" si="140"/>
        <v>0</v>
      </c>
      <c r="AG78" s="67">
        <v>0</v>
      </c>
      <c r="AH78" s="67">
        <v>0</v>
      </c>
      <c r="AI78" s="67">
        <f t="shared" si="141"/>
        <v>0</v>
      </c>
      <c r="AJ78" s="67">
        <v>0</v>
      </c>
      <c r="AK78" s="67">
        <v>0</v>
      </c>
      <c r="AL78" s="67">
        <f t="shared" si="142"/>
        <v>0</v>
      </c>
      <c r="AM78" s="67">
        <v>0</v>
      </c>
      <c r="AN78" s="67">
        <v>0</v>
      </c>
      <c r="AO78" s="67">
        <f t="shared" si="143"/>
        <v>0</v>
      </c>
      <c r="AP78" s="67">
        <v>0</v>
      </c>
      <c r="AQ78" s="67">
        <v>0</v>
      </c>
      <c r="AR78" s="67">
        <f t="shared" si="144"/>
        <v>0</v>
      </c>
      <c r="AS78" s="67">
        <v>0</v>
      </c>
      <c r="AT78" s="67">
        <v>0</v>
      </c>
      <c r="AU78" s="67">
        <f t="shared" si="145"/>
        <v>0</v>
      </c>
      <c r="AV78" s="67">
        <v>0</v>
      </c>
      <c r="AW78" s="67">
        <v>0</v>
      </c>
      <c r="AX78" s="67">
        <f t="shared" si="146"/>
        <v>0</v>
      </c>
      <c r="AY78" s="67">
        <v>0</v>
      </c>
      <c r="AZ78" s="67">
        <v>0</v>
      </c>
      <c r="BA78" s="67">
        <f t="shared" si="147"/>
        <v>0</v>
      </c>
      <c r="BB78" s="67">
        <v>0</v>
      </c>
      <c r="BC78" s="67">
        <v>0</v>
      </c>
      <c r="BD78" s="67">
        <f t="shared" si="148"/>
        <v>0</v>
      </c>
      <c r="BE78" s="67">
        <v>0</v>
      </c>
      <c r="BF78" s="67">
        <v>0</v>
      </c>
      <c r="BG78" s="67">
        <f t="shared" si="149"/>
        <v>0</v>
      </c>
    </row>
    <row r="79" spans="1:59" s="4" customFormat="1" ht="21.6" customHeight="1" x14ac:dyDescent="0.25">
      <c r="A79" s="106" t="s">
        <v>372</v>
      </c>
      <c r="B79" s="106"/>
      <c r="C79" s="62" t="s">
        <v>371</v>
      </c>
      <c r="D79" s="66">
        <f>SUM(D55:D78)</f>
        <v>0</v>
      </c>
      <c r="E79" s="66">
        <f t="shared" ref="E79:BG79" si="150">SUM(E55:E78)</f>
        <v>0</v>
      </c>
      <c r="F79" s="66">
        <f t="shared" si="150"/>
        <v>0</v>
      </c>
      <c r="G79" s="66">
        <f t="shared" si="150"/>
        <v>0</v>
      </c>
      <c r="H79" s="66">
        <f t="shared" si="150"/>
        <v>0</v>
      </c>
      <c r="I79" s="66">
        <f t="shared" si="150"/>
        <v>0</v>
      </c>
      <c r="J79" s="66">
        <f t="shared" si="150"/>
        <v>0</v>
      </c>
      <c r="K79" s="66">
        <f t="shared" si="150"/>
        <v>0</v>
      </c>
      <c r="L79" s="66">
        <f t="shared" si="150"/>
        <v>0</v>
      </c>
      <c r="M79" s="66">
        <f t="shared" si="150"/>
        <v>0</v>
      </c>
      <c r="N79" s="66">
        <f t="shared" si="150"/>
        <v>0</v>
      </c>
      <c r="O79" s="66">
        <f t="shared" si="150"/>
        <v>0</v>
      </c>
      <c r="P79" s="66">
        <f t="shared" si="150"/>
        <v>0</v>
      </c>
      <c r="Q79" s="66">
        <f t="shared" si="150"/>
        <v>0</v>
      </c>
      <c r="R79" s="66">
        <f t="shared" si="150"/>
        <v>0</v>
      </c>
      <c r="S79" s="66">
        <f t="shared" si="150"/>
        <v>0</v>
      </c>
      <c r="T79" s="66">
        <f t="shared" si="150"/>
        <v>0</v>
      </c>
      <c r="U79" s="66">
        <f t="shared" si="150"/>
        <v>0</v>
      </c>
      <c r="V79" s="66">
        <f t="shared" si="150"/>
        <v>0</v>
      </c>
      <c r="W79" s="66">
        <f t="shared" si="150"/>
        <v>0</v>
      </c>
      <c r="X79" s="66">
        <f t="shared" si="150"/>
        <v>0</v>
      </c>
      <c r="Y79" s="66">
        <f t="shared" si="150"/>
        <v>0</v>
      </c>
      <c r="Z79" s="66">
        <f t="shared" si="150"/>
        <v>0</v>
      </c>
      <c r="AA79" s="66">
        <f t="shared" si="150"/>
        <v>0</v>
      </c>
      <c r="AB79" s="66">
        <f t="shared" si="150"/>
        <v>0</v>
      </c>
      <c r="AC79" s="66">
        <f t="shared" si="150"/>
        <v>0</v>
      </c>
      <c r="AD79" s="66">
        <f t="shared" si="150"/>
        <v>0</v>
      </c>
      <c r="AE79" s="66">
        <f t="shared" si="150"/>
        <v>0</v>
      </c>
      <c r="AF79" s="66">
        <f t="shared" si="150"/>
        <v>0</v>
      </c>
      <c r="AG79" s="66">
        <f t="shared" si="150"/>
        <v>0</v>
      </c>
      <c r="AH79" s="66">
        <f t="shared" si="150"/>
        <v>0</v>
      </c>
      <c r="AI79" s="66">
        <f t="shared" si="150"/>
        <v>0</v>
      </c>
      <c r="AJ79" s="66">
        <f t="shared" si="150"/>
        <v>0</v>
      </c>
      <c r="AK79" s="66">
        <f t="shared" si="150"/>
        <v>0</v>
      </c>
      <c r="AL79" s="66">
        <f t="shared" si="150"/>
        <v>0</v>
      </c>
      <c r="AM79" s="66">
        <f t="shared" si="150"/>
        <v>0</v>
      </c>
      <c r="AN79" s="66">
        <f t="shared" si="150"/>
        <v>0</v>
      </c>
      <c r="AO79" s="66">
        <f t="shared" si="150"/>
        <v>0</v>
      </c>
      <c r="AP79" s="66">
        <f t="shared" si="150"/>
        <v>0</v>
      </c>
      <c r="AQ79" s="66">
        <f t="shared" si="150"/>
        <v>0</v>
      </c>
      <c r="AR79" s="66">
        <f t="shared" si="150"/>
        <v>0</v>
      </c>
      <c r="AS79" s="66">
        <f t="shared" si="150"/>
        <v>0</v>
      </c>
      <c r="AT79" s="66">
        <f t="shared" si="150"/>
        <v>0</v>
      </c>
      <c r="AU79" s="66">
        <f t="shared" si="150"/>
        <v>0</v>
      </c>
      <c r="AV79" s="66">
        <f t="shared" si="150"/>
        <v>0</v>
      </c>
      <c r="AW79" s="66">
        <f t="shared" si="150"/>
        <v>0</v>
      </c>
      <c r="AX79" s="66">
        <f t="shared" si="150"/>
        <v>0</v>
      </c>
      <c r="AY79" s="66">
        <f t="shared" si="150"/>
        <v>0</v>
      </c>
      <c r="AZ79" s="66">
        <f t="shared" si="150"/>
        <v>0</v>
      </c>
      <c r="BA79" s="66">
        <f t="shared" si="150"/>
        <v>0</v>
      </c>
      <c r="BB79" s="66">
        <f t="shared" si="150"/>
        <v>0</v>
      </c>
      <c r="BC79" s="66">
        <f t="shared" si="150"/>
        <v>0</v>
      </c>
      <c r="BD79" s="66">
        <f t="shared" si="150"/>
        <v>0</v>
      </c>
      <c r="BE79" s="66">
        <f t="shared" si="150"/>
        <v>0</v>
      </c>
      <c r="BF79" s="66">
        <f t="shared" si="150"/>
        <v>0</v>
      </c>
      <c r="BG79" s="66">
        <f t="shared" si="150"/>
        <v>0</v>
      </c>
    </row>
    <row r="80" spans="1:59" s="4" customFormat="1" ht="22.2" customHeight="1" x14ac:dyDescent="0.25">
      <c r="A80" s="101" t="s">
        <v>376</v>
      </c>
      <c r="B80" s="101"/>
      <c r="C80" s="62" t="s">
        <v>371</v>
      </c>
      <c r="D80" s="25"/>
      <c r="E80" s="61"/>
      <c r="F80" s="61"/>
      <c r="G80" s="61"/>
      <c r="H80" s="61"/>
      <c r="I80" s="70">
        <f t="shared" ref="I80:N80" si="151">I79*1</f>
        <v>0</v>
      </c>
      <c r="J80" s="71">
        <f t="shared" si="151"/>
        <v>0</v>
      </c>
      <c r="K80" s="71">
        <f t="shared" si="151"/>
        <v>0</v>
      </c>
      <c r="L80" s="71">
        <f t="shared" si="151"/>
        <v>0</v>
      </c>
      <c r="M80" s="71">
        <f t="shared" si="151"/>
        <v>0</v>
      </c>
      <c r="N80" s="71">
        <f t="shared" si="151"/>
        <v>0</v>
      </c>
      <c r="O80" s="71">
        <f t="shared" ref="O80:T80" si="152">O79*0.5</f>
        <v>0</v>
      </c>
      <c r="P80" s="71">
        <f t="shared" si="152"/>
        <v>0</v>
      </c>
      <c r="Q80" s="71">
        <f t="shared" si="152"/>
        <v>0</v>
      </c>
      <c r="R80" s="65">
        <f t="shared" si="152"/>
        <v>0</v>
      </c>
      <c r="S80" s="65">
        <f t="shared" si="152"/>
        <v>0</v>
      </c>
      <c r="T80" s="65">
        <f t="shared" si="152"/>
        <v>0</v>
      </c>
      <c r="U80" s="65">
        <f t="shared" ref="U80:AF80" si="153">U79*0.8</f>
        <v>0</v>
      </c>
      <c r="V80" s="65">
        <f t="shared" si="153"/>
        <v>0</v>
      </c>
      <c r="W80" s="65">
        <f t="shared" si="153"/>
        <v>0</v>
      </c>
      <c r="X80" s="65">
        <f t="shared" si="153"/>
        <v>0</v>
      </c>
      <c r="Y80" s="65">
        <f t="shared" si="153"/>
        <v>0</v>
      </c>
      <c r="Z80" s="65">
        <f t="shared" si="153"/>
        <v>0</v>
      </c>
      <c r="AA80" s="71">
        <f t="shared" si="153"/>
        <v>0</v>
      </c>
      <c r="AB80" s="65">
        <f t="shared" si="153"/>
        <v>0</v>
      </c>
      <c r="AC80" s="65">
        <f t="shared" si="153"/>
        <v>0</v>
      </c>
      <c r="AD80" s="71">
        <f t="shared" si="153"/>
        <v>0</v>
      </c>
      <c r="AE80" s="65">
        <f t="shared" si="153"/>
        <v>0</v>
      </c>
      <c r="AF80" s="65">
        <f t="shared" si="153"/>
        <v>0</v>
      </c>
      <c r="AG80" s="71">
        <f>AG79*0.5</f>
        <v>0</v>
      </c>
      <c r="AH80" s="65">
        <f>AH79*0.5</f>
        <v>0</v>
      </c>
      <c r="AI80" s="65">
        <f>AI79*0.5</f>
        <v>0</v>
      </c>
      <c r="AJ80" s="71">
        <f t="shared" ref="AJ80:AR80" si="154">AJ79*0.3</f>
        <v>0</v>
      </c>
      <c r="AK80" s="65">
        <f t="shared" si="154"/>
        <v>0</v>
      </c>
      <c r="AL80" s="65">
        <f t="shared" si="154"/>
        <v>0</v>
      </c>
      <c r="AM80" s="71">
        <f t="shared" si="154"/>
        <v>0</v>
      </c>
      <c r="AN80" s="65">
        <f t="shared" si="154"/>
        <v>0</v>
      </c>
      <c r="AO80" s="65">
        <f t="shared" si="154"/>
        <v>0</v>
      </c>
      <c r="AP80" s="71">
        <f t="shared" si="154"/>
        <v>0</v>
      </c>
      <c r="AQ80" s="65">
        <f t="shared" si="154"/>
        <v>0</v>
      </c>
      <c r="AR80" s="65">
        <f t="shared" si="154"/>
        <v>0</v>
      </c>
      <c r="AS80" s="71">
        <f>AS79*0.17</f>
        <v>0</v>
      </c>
      <c r="AT80" s="65">
        <f>AT79*0.17</f>
        <v>0</v>
      </c>
      <c r="AU80" s="65">
        <f>AU79*0.17</f>
        <v>0</v>
      </c>
      <c r="AV80" s="65">
        <f>AV79*0.8</f>
        <v>0</v>
      </c>
      <c r="AW80" s="65">
        <f>AW79*0.8</f>
        <v>0</v>
      </c>
      <c r="AX80" s="65">
        <f>AX79*0.8</f>
        <v>0</v>
      </c>
      <c r="AY80" s="65">
        <f t="shared" ref="AY80:BD80" si="155">AY79*1</f>
        <v>0</v>
      </c>
      <c r="AZ80" s="65">
        <f t="shared" si="155"/>
        <v>0</v>
      </c>
      <c r="BA80" s="65">
        <f t="shared" si="155"/>
        <v>0</v>
      </c>
      <c r="BB80" s="65">
        <f t="shared" si="155"/>
        <v>0</v>
      </c>
      <c r="BC80" s="65">
        <f t="shared" si="155"/>
        <v>0</v>
      </c>
      <c r="BD80" s="65">
        <f t="shared" si="155"/>
        <v>0</v>
      </c>
      <c r="BE80" s="65">
        <f>BE79*0.92</f>
        <v>0</v>
      </c>
      <c r="BF80" s="65">
        <f t="shared" ref="BF80" si="156">BF79*0.92</f>
        <v>0</v>
      </c>
      <c r="BG80" s="65">
        <f t="shared" ref="BG80" si="157">BG79*0.92</f>
        <v>0</v>
      </c>
    </row>
    <row r="81" spans="1:59" s="4" customFormat="1" ht="17.399999999999999" customHeight="1" x14ac:dyDescent="0.25">
      <c r="A81" s="61"/>
      <c r="B81" s="61"/>
      <c r="C81" s="62"/>
      <c r="D81" s="25"/>
      <c r="E81" s="61"/>
      <c r="F81" s="61"/>
      <c r="G81" s="61"/>
      <c r="H81" s="61"/>
      <c r="I81" s="27"/>
      <c r="J81" s="18"/>
      <c r="K81" s="18"/>
      <c r="L81" s="18"/>
      <c r="M81" s="18"/>
      <c r="N81" s="18"/>
      <c r="O81" s="18"/>
      <c r="P81" s="18"/>
      <c r="Q81" s="18"/>
      <c r="R81" s="28"/>
      <c r="S81" s="28"/>
      <c r="T81" s="28"/>
      <c r="U81" s="28"/>
      <c r="V81" s="28"/>
      <c r="W81" s="28"/>
      <c r="X81" s="28"/>
      <c r="Y81" s="28"/>
      <c r="Z81" s="28"/>
      <c r="AA81" s="18"/>
      <c r="AB81" s="28"/>
      <c r="AC81" s="28"/>
      <c r="AD81" s="18"/>
      <c r="AE81" s="28"/>
      <c r="AF81" s="28"/>
      <c r="AG81" s="18"/>
      <c r="AH81" s="28"/>
      <c r="AI81" s="28"/>
      <c r="AJ81" s="18"/>
      <c r="AK81" s="28"/>
      <c r="AL81" s="28"/>
      <c r="AM81" s="18"/>
      <c r="AN81" s="28"/>
      <c r="AO81" s="28"/>
      <c r="AP81" s="18"/>
      <c r="AQ81" s="28"/>
      <c r="AR81" s="28"/>
      <c r="AS81" s="1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s="4" customFormat="1" ht="17.399999999999999" customHeight="1" x14ac:dyDescent="0.25">
      <c r="A82" s="17"/>
      <c r="B82" s="18" t="s">
        <v>341</v>
      </c>
      <c r="C82" s="62" t="s">
        <v>371</v>
      </c>
      <c r="D82" s="25"/>
      <c r="E82" s="61"/>
      <c r="F82" s="61"/>
      <c r="G82" s="61"/>
      <c r="H82" s="61"/>
      <c r="I82" s="27"/>
      <c r="J82" s="18"/>
      <c r="K82" s="18"/>
      <c r="L82" s="18"/>
      <c r="M82" s="18"/>
      <c r="N82" s="18"/>
      <c r="O82" s="18"/>
      <c r="P82" s="18"/>
      <c r="Q82" s="18"/>
      <c r="R82" s="28"/>
      <c r="S82" s="28"/>
      <c r="T82" s="28"/>
      <c r="U82" s="28"/>
      <c r="V82" s="28"/>
      <c r="W82" s="28"/>
      <c r="X82" s="28"/>
      <c r="Y82" s="28"/>
      <c r="Z82" s="28"/>
      <c r="AA82" s="18"/>
      <c r="AB82" s="28"/>
      <c r="AC82" s="28"/>
      <c r="AD82" s="18"/>
      <c r="AE82" s="28"/>
      <c r="AF82" s="28"/>
      <c r="AG82" s="18"/>
      <c r="AH82" s="28"/>
      <c r="AI82" s="28"/>
      <c r="AJ82" s="18"/>
      <c r="AK82" s="28"/>
      <c r="AL82" s="28"/>
      <c r="AM82" s="18"/>
      <c r="AN82" s="28"/>
      <c r="AO82" s="28"/>
      <c r="AP82" s="18"/>
      <c r="AQ82" s="28"/>
      <c r="AR82" s="28"/>
      <c r="AS82" s="1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 s="4" customFormat="1" ht="17.399999999999999" customHeight="1" x14ac:dyDescent="0.25">
      <c r="A83" s="21">
        <v>1</v>
      </c>
      <c r="B83" s="22" t="s">
        <v>295</v>
      </c>
      <c r="C83" s="62" t="s">
        <v>371</v>
      </c>
      <c r="D83" s="67">
        <v>0</v>
      </c>
      <c r="E83" s="67">
        <v>0</v>
      </c>
      <c r="F83" s="67">
        <v>0</v>
      </c>
      <c r="G83" s="67">
        <f>E83+F83</f>
        <v>0</v>
      </c>
      <c r="H83" s="67">
        <f>(E83*1)+(F83*2)</f>
        <v>0</v>
      </c>
      <c r="I83" s="67">
        <v>0</v>
      </c>
      <c r="J83" s="67">
        <v>0</v>
      </c>
      <c r="K83" s="67">
        <f>I83-J83</f>
        <v>0</v>
      </c>
      <c r="L83" s="67">
        <v>0</v>
      </c>
      <c r="M83" s="67">
        <v>0</v>
      </c>
      <c r="N83" s="67">
        <f>L83-M83</f>
        <v>0</v>
      </c>
      <c r="O83" s="67">
        <v>0</v>
      </c>
      <c r="P83" s="67">
        <v>0</v>
      </c>
      <c r="Q83" s="67">
        <f>O83-P83</f>
        <v>0</v>
      </c>
      <c r="R83" s="67">
        <v>0</v>
      </c>
      <c r="S83" s="67">
        <v>0</v>
      </c>
      <c r="T83" s="67">
        <f>R83-S83</f>
        <v>0</v>
      </c>
      <c r="U83" s="67">
        <v>0</v>
      </c>
      <c r="V83" s="67">
        <v>0</v>
      </c>
      <c r="W83" s="67">
        <f>U83-V83</f>
        <v>0</v>
      </c>
      <c r="X83" s="67">
        <v>0</v>
      </c>
      <c r="Y83" s="67">
        <v>0</v>
      </c>
      <c r="Z83" s="67">
        <f>X83-Y83</f>
        <v>0</v>
      </c>
      <c r="AA83" s="67">
        <v>0</v>
      </c>
      <c r="AB83" s="67">
        <v>0</v>
      </c>
      <c r="AC83" s="67">
        <f>AA83-AB83</f>
        <v>0</v>
      </c>
      <c r="AD83" s="67">
        <v>0</v>
      </c>
      <c r="AE83" s="67">
        <v>0</v>
      </c>
      <c r="AF83" s="67">
        <f>AD83-AE83</f>
        <v>0</v>
      </c>
      <c r="AG83" s="67">
        <v>0</v>
      </c>
      <c r="AH83" s="67">
        <v>0</v>
      </c>
      <c r="AI83" s="67">
        <f>AG83-AH83</f>
        <v>0</v>
      </c>
      <c r="AJ83" s="67">
        <v>0</v>
      </c>
      <c r="AK83" s="67">
        <v>0</v>
      </c>
      <c r="AL83" s="67">
        <f>AJ83-AK83</f>
        <v>0</v>
      </c>
      <c r="AM83" s="67">
        <v>0</v>
      </c>
      <c r="AN83" s="67">
        <v>0</v>
      </c>
      <c r="AO83" s="67">
        <f>AM83-AN83</f>
        <v>0</v>
      </c>
      <c r="AP83" s="67">
        <v>0</v>
      </c>
      <c r="AQ83" s="67">
        <v>0</v>
      </c>
      <c r="AR83" s="67">
        <f>AP83-AQ83</f>
        <v>0</v>
      </c>
      <c r="AS83" s="67">
        <v>0</v>
      </c>
      <c r="AT83" s="67">
        <v>0</v>
      </c>
      <c r="AU83" s="67">
        <f>AS83-AT83</f>
        <v>0</v>
      </c>
      <c r="AV83" s="67">
        <v>0</v>
      </c>
      <c r="AW83" s="67">
        <v>0</v>
      </c>
      <c r="AX83" s="67">
        <f>AV83-AW83</f>
        <v>0</v>
      </c>
      <c r="AY83" s="67">
        <v>0</v>
      </c>
      <c r="AZ83" s="67">
        <v>0</v>
      </c>
      <c r="BA83" s="67">
        <f>AY83-AZ83</f>
        <v>0</v>
      </c>
      <c r="BB83" s="67">
        <v>0</v>
      </c>
      <c r="BC83" s="67">
        <v>0</v>
      </c>
      <c r="BD83" s="67">
        <f>BB83-BC83</f>
        <v>0</v>
      </c>
      <c r="BE83" s="67">
        <v>0</v>
      </c>
      <c r="BF83" s="67">
        <v>0</v>
      </c>
      <c r="BG83" s="67">
        <f>BE83-BF83</f>
        <v>0</v>
      </c>
    </row>
    <row r="84" spans="1:59" s="4" customFormat="1" ht="17.399999999999999" customHeight="1" x14ac:dyDescent="0.25">
      <c r="A84" s="21">
        <v>2</v>
      </c>
      <c r="B84" s="22" t="s">
        <v>296</v>
      </c>
      <c r="C84" s="62" t="s">
        <v>371</v>
      </c>
      <c r="D84" s="67">
        <v>0</v>
      </c>
      <c r="E84" s="67">
        <v>0</v>
      </c>
      <c r="F84" s="67">
        <v>0</v>
      </c>
      <c r="G84" s="67">
        <f t="shared" ref="G84:G104" si="158">E84+F84</f>
        <v>0</v>
      </c>
      <c r="H84" s="67">
        <f t="shared" ref="H84:H104" si="159">(E84*1)+(F84*2)</f>
        <v>0</v>
      </c>
      <c r="I84" s="67">
        <v>0</v>
      </c>
      <c r="J84" s="67">
        <v>0</v>
      </c>
      <c r="K84" s="67">
        <f t="shared" ref="K84:K104" si="160">I84-J84</f>
        <v>0</v>
      </c>
      <c r="L84" s="67">
        <v>0</v>
      </c>
      <c r="M84" s="67">
        <v>0</v>
      </c>
      <c r="N84" s="67">
        <f t="shared" ref="N84:N104" si="161">L84-M84</f>
        <v>0</v>
      </c>
      <c r="O84" s="67">
        <v>0</v>
      </c>
      <c r="P84" s="67">
        <v>0</v>
      </c>
      <c r="Q84" s="67">
        <f t="shared" ref="Q84:Q104" si="162">O84-P84</f>
        <v>0</v>
      </c>
      <c r="R84" s="67">
        <v>0</v>
      </c>
      <c r="S84" s="67">
        <v>0</v>
      </c>
      <c r="T84" s="67">
        <f t="shared" ref="T84:T104" si="163">R84-S84</f>
        <v>0</v>
      </c>
      <c r="U84" s="67">
        <v>0</v>
      </c>
      <c r="V84" s="67">
        <v>0</v>
      </c>
      <c r="W84" s="67">
        <f t="shared" ref="W84:W104" si="164">U84-V84</f>
        <v>0</v>
      </c>
      <c r="X84" s="67">
        <v>0</v>
      </c>
      <c r="Y84" s="67">
        <v>0</v>
      </c>
      <c r="Z84" s="67">
        <f t="shared" ref="Z84:Z104" si="165">X84-Y84</f>
        <v>0</v>
      </c>
      <c r="AA84" s="67">
        <v>0</v>
      </c>
      <c r="AB84" s="67">
        <v>0</v>
      </c>
      <c r="AC84" s="67">
        <f t="shared" ref="AC84:AC104" si="166">AA84-AB84</f>
        <v>0</v>
      </c>
      <c r="AD84" s="67">
        <v>0</v>
      </c>
      <c r="AE84" s="67">
        <v>0</v>
      </c>
      <c r="AF84" s="67">
        <f t="shared" ref="AF84:AF104" si="167">AD84-AE84</f>
        <v>0</v>
      </c>
      <c r="AG84" s="67">
        <v>0</v>
      </c>
      <c r="AH84" s="67">
        <v>0</v>
      </c>
      <c r="AI84" s="67">
        <f t="shared" ref="AI84:AI104" si="168">AG84-AH84</f>
        <v>0</v>
      </c>
      <c r="AJ84" s="67">
        <v>0</v>
      </c>
      <c r="AK84" s="67">
        <v>0</v>
      </c>
      <c r="AL84" s="67">
        <f t="shared" ref="AL84:AL104" si="169">AJ84-AK84</f>
        <v>0</v>
      </c>
      <c r="AM84" s="67">
        <v>0</v>
      </c>
      <c r="AN84" s="67">
        <v>0</v>
      </c>
      <c r="AO84" s="67">
        <f t="shared" ref="AO84:AO104" si="170">AM84-AN84</f>
        <v>0</v>
      </c>
      <c r="AP84" s="67">
        <v>0</v>
      </c>
      <c r="AQ84" s="67">
        <v>0</v>
      </c>
      <c r="AR84" s="67">
        <f t="shared" ref="AR84:AR104" si="171">AP84-AQ84</f>
        <v>0</v>
      </c>
      <c r="AS84" s="67">
        <v>0</v>
      </c>
      <c r="AT84" s="67">
        <v>0</v>
      </c>
      <c r="AU84" s="67">
        <f t="shared" ref="AU84:AU104" si="172">AS84-AT84</f>
        <v>0</v>
      </c>
      <c r="AV84" s="67">
        <v>0</v>
      </c>
      <c r="AW84" s="67">
        <v>0</v>
      </c>
      <c r="AX84" s="67">
        <f t="shared" ref="AX84:AX104" si="173">AV84-AW84</f>
        <v>0</v>
      </c>
      <c r="AY84" s="67">
        <v>0</v>
      </c>
      <c r="AZ84" s="67">
        <v>0</v>
      </c>
      <c r="BA84" s="67">
        <f t="shared" ref="BA84:BA104" si="174">AY84-AZ84</f>
        <v>0</v>
      </c>
      <c r="BB84" s="67">
        <v>0</v>
      </c>
      <c r="BC84" s="67">
        <v>0</v>
      </c>
      <c r="BD84" s="67">
        <f t="shared" ref="BD84:BD104" si="175">BB84-BC84</f>
        <v>0</v>
      </c>
      <c r="BE84" s="67">
        <v>0</v>
      </c>
      <c r="BF84" s="67">
        <v>0</v>
      </c>
      <c r="BG84" s="67">
        <f t="shared" ref="BG84:BG104" si="176">BE84-BF84</f>
        <v>0</v>
      </c>
    </row>
    <row r="85" spans="1:59" s="4" customFormat="1" ht="17.399999999999999" customHeight="1" x14ac:dyDescent="0.25">
      <c r="A85" s="21">
        <v>3</v>
      </c>
      <c r="B85" s="22" t="s">
        <v>297</v>
      </c>
      <c r="C85" s="62" t="s">
        <v>371</v>
      </c>
      <c r="D85" s="67">
        <v>0</v>
      </c>
      <c r="E85" s="67">
        <v>0</v>
      </c>
      <c r="F85" s="67">
        <v>0</v>
      </c>
      <c r="G85" s="67">
        <f t="shared" si="158"/>
        <v>0</v>
      </c>
      <c r="H85" s="67">
        <f t="shared" si="159"/>
        <v>0</v>
      </c>
      <c r="I85" s="67">
        <v>0</v>
      </c>
      <c r="J85" s="67">
        <v>0</v>
      </c>
      <c r="K85" s="67">
        <f t="shared" si="160"/>
        <v>0</v>
      </c>
      <c r="L85" s="67">
        <v>0</v>
      </c>
      <c r="M85" s="67">
        <v>0</v>
      </c>
      <c r="N85" s="67">
        <f t="shared" si="161"/>
        <v>0</v>
      </c>
      <c r="O85" s="67">
        <v>0</v>
      </c>
      <c r="P85" s="67">
        <v>0</v>
      </c>
      <c r="Q85" s="67">
        <f t="shared" si="162"/>
        <v>0</v>
      </c>
      <c r="R85" s="67">
        <v>0</v>
      </c>
      <c r="S85" s="67">
        <v>0</v>
      </c>
      <c r="T85" s="67">
        <f t="shared" si="163"/>
        <v>0</v>
      </c>
      <c r="U85" s="67">
        <v>0</v>
      </c>
      <c r="V85" s="67">
        <v>0</v>
      </c>
      <c r="W85" s="67">
        <f t="shared" si="164"/>
        <v>0</v>
      </c>
      <c r="X85" s="67">
        <v>0</v>
      </c>
      <c r="Y85" s="67">
        <v>0</v>
      </c>
      <c r="Z85" s="67">
        <f t="shared" si="165"/>
        <v>0</v>
      </c>
      <c r="AA85" s="67">
        <v>0</v>
      </c>
      <c r="AB85" s="67">
        <v>0</v>
      </c>
      <c r="AC85" s="67">
        <f t="shared" si="166"/>
        <v>0</v>
      </c>
      <c r="AD85" s="67">
        <v>0</v>
      </c>
      <c r="AE85" s="67">
        <v>0</v>
      </c>
      <c r="AF85" s="67">
        <f t="shared" si="167"/>
        <v>0</v>
      </c>
      <c r="AG85" s="67">
        <v>0</v>
      </c>
      <c r="AH85" s="67">
        <v>0</v>
      </c>
      <c r="AI85" s="67">
        <f t="shared" si="168"/>
        <v>0</v>
      </c>
      <c r="AJ85" s="67">
        <v>0</v>
      </c>
      <c r="AK85" s="67">
        <v>0</v>
      </c>
      <c r="AL85" s="67">
        <f t="shared" si="169"/>
        <v>0</v>
      </c>
      <c r="AM85" s="67">
        <v>0</v>
      </c>
      <c r="AN85" s="67">
        <v>0</v>
      </c>
      <c r="AO85" s="67">
        <f t="shared" si="170"/>
        <v>0</v>
      </c>
      <c r="AP85" s="67">
        <v>0</v>
      </c>
      <c r="AQ85" s="67">
        <v>0</v>
      </c>
      <c r="AR85" s="67">
        <f t="shared" si="171"/>
        <v>0</v>
      </c>
      <c r="AS85" s="67">
        <v>0</v>
      </c>
      <c r="AT85" s="67">
        <v>0</v>
      </c>
      <c r="AU85" s="67">
        <f t="shared" si="172"/>
        <v>0</v>
      </c>
      <c r="AV85" s="67">
        <v>0</v>
      </c>
      <c r="AW85" s="67">
        <v>0</v>
      </c>
      <c r="AX85" s="67">
        <f t="shared" si="173"/>
        <v>0</v>
      </c>
      <c r="AY85" s="67">
        <v>0</v>
      </c>
      <c r="AZ85" s="67">
        <v>0</v>
      </c>
      <c r="BA85" s="67">
        <f t="shared" si="174"/>
        <v>0</v>
      </c>
      <c r="BB85" s="67">
        <v>0</v>
      </c>
      <c r="BC85" s="67">
        <v>0</v>
      </c>
      <c r="BD85" s="67">
        <f t="shared" si="175"/>
        <v>0</v>
      </c>
      <c r="BE85" s="67">
        <v>0</v>
      </c>
      <c r="BF85" s="67">
        <v>0</v>
      </c>
      <c r="BG85" s="67">
        <f t="shared" si="176"/>
        <v>0</v>
      </c>
    </row>
    <row r="86" spans="1:59" s="4" customFormat="1" ht="17.399999999999999" customHeight="1" x14ac:dyDescent="0.25">
      <c r="A86" s="21">
        <v>4</v>
      </c>
      <c r="B86" s="22" t="s">
        <v>298</v>
      </c>
      <c r="C86" s="62" t="s">
        <v>371</v>
      </c>
      <c r="D86" s="67">
        <v>0</v>
      </c>
      <c r="E86" s="67">
        <v>0</v>
      </c>
      <c r="F86" s="67">
        <v>0</v>
      </c>
      <c r="G86" s="67">
        <f t="shared" si="158"/>
        <v>0</v>
      </c>
      <c r="H86" s="67">
        <f t="shared" si="159"/>
        <v>0</v>
      </c>
      <c r="I86" s="67">
        <v>0</v>
      </c>
      <c r="J86" s="67">
        <v>0</v>
      </c>
      <c r="K86" s="67">
        <f t="shared" si="160"/>
        <v>0</v>
      </c>
      <c r="L86" s="67">
        <v>0</v>
      </c>
      <c r="M86" s="67">
        <v>0</v>
      </c>
      <c r="N86" s="67">
        <f t="shared" si="161"/>
        <v>0</v>
      </c>
      <c r="O86" s="67">
        <v>0</v>
      </c>
      <c r="P86" s="67">
        <v>0</v>
      </c>
      <c r="Q86" s="67">
        <f t="shared" si="162"/>
        <v>0</v>
      </c>
      <c r="R86" s="67">
        <v>0</v>
      </c>
      <c r="S86" s="67">
        <v>0</v>
      </c>
      <c r="T86" s="67">
        <f t="shared" si="163"/>
        <v>0</v>
      </c>
      <c r="U86" s="67">
        <v>0</v>
      </c>
      <c r="V86" s="67">
        <v>0</v>
      </c>
      <c r="W86" s="67">
        <f t="shared" si="164"/>
        <v>0</v>
      </c>
      <c r="X86" s="67">
        <v>0</v>
      </c>
      <c r="Y86" s="67">
        <v>0</v>
      </c>
      <c r="Z86" s="67">
        <f t="shared" si="165"/>
        <v>0</v>
      </c>
      <c r="AA86" s="67">
        <v>0</v>
      </c>
      <c r="AB86" s="67">
        <v>0</v>
      </c>
      <c r="AC86" s="67">
        <f t="shared" si="166"/>
        <v>0</v>
      </c>
      <c r="AD86" s="67">
        <v>0</v>
      </c>
      <c r="AE86" s="67">
        <v>0</v>
      </c>
      <c r="AF86" s="67">
        <f t="shared" si="167"/>
        <v>0</v>
      </c>
      <c r="AG86" s="67">
        <v>0</v>
      </c>
      <c r="AH86" s="67">
        <v>0</v>
      </c>
      <c r="AI86" s="67">
        <f t="shared" si="168"/>
        <v>0</v>
      </c>
      <c r="AJ86" s="67">
        <v>0</v>
      </c>
      <c r="AK86" s="67">
        <v>0</v>
      </c>
      <c r="AL86" s="67">
        <f t="shared" si="169"/>
        <v>0</v>
      </c>
      <c r="AM86" s="67">
        <v>0</v>
      </c>
      <c r="AN86" s="67">
        <v>0</v>
      </c>
      <c r="AO86" s="67">
        <f t="shared" si="170"/>
        <v>0</v>
      </c>
      <c r="AP86" s="67">
        <v>0</v>
      </c>
      <c r="AQ86" s="67">
        <v>0</v>
      </c>
      <c r="AR86" s="67">
        <f t="shared" si="171"/>
        <v>0</v>
      </c>
      <c r="AS86" s="67">
        <v>0</v>
      </c>
      <c r="AT86" s="67">
        <v>0</v>
      </c>
      <c r="AU86" s="67">
        <f t="shared" si="172"/>
        <v>0</v>
      </c>
      <c r="AV86" s="67">
        <v>0</v>
      </c>
      <c r="AW86" s="67">
        <v>0</v>
      </c>
      <c r="AX86" s="67">
        <f t="shared" si="173"/>
        <v>0</v>
      </c>
      <c r="AY86" s="67">
        <v>0</v>
      </c>
      <c r="AZ86" s="67">
        <v>0</v>
      </c>
      <c r="BA86" s="67">
        <f t="shared" si="174"/>
        <v>0</v>
      </c>
      <c r="BB86" s="67">
        <v>0</v>
      </c>
      <c r="BC86" s="67">
        <v>0</v>
      </c>
      <c r="BD86" s="67">
        <f t="shared" si="175"/>
        <v>0</v>
      </c>
      <c r="BE86" s="67">
        <v>0</v>
      </c>
      <c r="BF86" s="67">
        <v>0</v>
      </c>
      <c r="BG86" s="67">
        <f t="shared" si="176"/>
        <v>0</v>
      </c>
    </row>
    <row r="87" spans="1:59" s="4" customFormat="1" ht="17.399999999999999" customHeight="1" x14ac:dyDescent="0.25">
      <c r="A87" s="21">
        <v>5</v>
      </c>
      <c r="B87" s="22" t="s">
        <v>299</v>
      </c>
      <c r="C87" s="62" t="s">
        <v>371</v>
      </c>
      <c r="D87" s="67">
        <v>0</v>
      </c>
      <c r="E87" s="67">
        <v>0</v>
      </c>
      <c r="F87" s="67">
        <v>0</v>
      </c>
      <c r="G87" s="67">
        <f t="shared" si="158"/>
        <v>0</v>
      </c>
      <c r="H87" s="67">
        <f t="shared" si="159"/>
        <v>0</v>
      </c>
      <c r="I87" s="67">
        <v>0</v>
      </c>
      <c r="J87" s="67">
        <v>0</v>
      </c>
      <c r="K87" s="67">
        <f t="shared" si="160"/>
        <v>0</v>
      </c>
      <c r="L87" s="67">
        <v>0</v>
      </c>
      <c r="M87" s="67">
        <v>0</v>
      </c>
      <c r="N87" s="67">
        <f t="shared" si="161"/>
        <v>0</v>
      </c>
      <c r="O87" s="67">
        <v>0</v>
      </c>
      <c r="P87" s="67">
        <v>0</v>
      </c>
      <c r="Q87" s="67">
        <f t="shared" si="162"/>
        <v>0</v>
      </c>
      <c r="R87" s="67">
        <v>0</v>
      </c>
      <c r="S87" s="67">
        <v>0</v>
      </c>
      <c r="T87" s="67">
        <f t="shared" si="163"/>
        <v>0</v>
      </c>
      <c r="U87" s="67">
        <v>0</v>
      </c>
      <c r="V87" s="67">
        <v>0</v>
      </c>
      <c r="W87" s="67">
        <f t="shared" si="164"/>
        <v>0</v>
      </c>
      <c r="X87" s="67">
        <v>0</v>
      </c>
      <c r="Y87" s="67">
        <v>0</v>
      </c>
      <c r="Z87" s="67">
        <f t="shared" si="165"/>
        <v>0</v>
      </c>
      <c r="AA87" s="67">
        <v>0</v>
      </c>
      <c r="AB87" s="67">
        <v>0</v>
      </c>
      <c r="AC87" s="67">
        <f t="shared" si="166"/>
        <v>0</v>
      </c>
      <c r="AD87" s="67">
        <v>0</v>
      </c>
      <c r="AE87" s="67">
        <v>0</v>
      </c>
      <c r="AF87" s="67">
        <f t="shared" si="167"/>
        <v>0</v>
      </c>
      <c r="AG87" s="67">
        <v>0</v>
      </c>
      <c r="AH87" s="67">
        <v>0</v>
      </c>
      <c r="AI87" s="67">
        <f t="shared" si="168"/>
        <v>0</v>
      </c>
      <c r="AJ87" s="67">
        <v>0</v>
      </c>
      <c r="AK87" s="67">
        <v>0</v>
      </c>
      <c r="AL87" s="67">
        <f t="shared" si="169"/>
        <v>0</v>
      </c>
      <c r="AM87" s="67">
        <v>0</v>
      </c>
      <c r="AN87" s="67">
        <v>0</v>
      </c>
      <c r="AO87" s="67">
        <f t="shared" si="170"/>
        <v>0</v>
      </c>
      <c r="AP87" s="67">
        <v>0</v>
      </c>
      <c r="AQ87" s="67">
        <v>0</v>
      </c>
      <c r="AR87" s="67">
        <f t="shared" si="171"/>
        <v>0</v>
      </c>
      <c r="AS87" s="67">
        <v>0</v>
      </c>
      <c r="AT87" s="67">
        <v>0</v>
      </c>
      <c r="AU87" s="67">
        <f t="shared" si="172"/>
        <v>0</v>
      </c>
      <c r="AV87" s="67">
        <v>0</v>
      </c>
      <c r="AW87" s="67">
        <v>0</v>
      </c>
      <c r="AX87" s="67">
        <f t="shared" si="173"/>
        <v>0</v>
      </c>
      <c r="AY87" s="67">
        <v>0</v>
      </c>
      <c r="AZ87" s="67">
        <v>0</v>
      </c>
      <c r="BA87" s="67">
        <f t="shared" si="174"/>
        <v>0</v>
      </c>
      <c r="BB87" s="67">
        <v>0</v>
      </c>
      <c r="BC87" s="67">
        <v>0</v>
      </c>
      <c r="BD87" s="67">
        <f t="shared" si="175"/>
        <v>0</v>
      </c>
      <c r="BE87" s="67">
        <v>0</v>
      </c>
      <c r="BF87" s="67">
        <v>0</v>
      </c>
      <c r="BG87" s="67">
        <f t="shared" si="176"/>
        <v>0</v>
      </c>
    </row>
    <row r="88" spans="1:59" s="4" customFormat="1" ht="17.399999999999999" customHeight="1" x14ac:dyDescent="0.25">
      <c r="A88" s="21">
        <v>6</v>
      </c>
      <c r="B88" s="22" t="s">
        <v>300</v>
      </c>
      <c r="C88" s="62" t="s">
        <v>371</v>
      </c>
      <c r="D88" s="67">
        <v>0</v>
      </c>
      <c r="E88" s="67">
        <v>0</v>
      </c>
      <c r="F88" s="67">
        <v>0</v>
      </c>
      <c r="G88" s="67">
        <f t="shared" si="158"/>
        <v>0</v>
      </c>
      <c r="H88" s="67">
        <f t="shared" si="159"/>
        <v>0</v>
      </c>
      <c r="I88" s="67">
        <v>0</v>
      </c>
      <c r="J88" s="67">
        <v>0</v>
      </c>
      <c r="K88" s="67">
        <f t="shared" si="160"/>
        <v>0</v>
      </c>
      <c r="L88" s="67">
        <v>0</v>
      </c>
      <c r="M88" s="67">
        <v>0</v>
      </c>
      <c r="N88" s="67">
        <f t="shared" si="161"/>
        <v>0</v>
      </c>
      <c r="O88" s="67">
        <v>0</v>
      </c>
      <c r="P88" s="67">
        <v>0</v>
      </c>
      <c r="Q88" s="67">
        <f t="shared" si="162"/>
        <v>0</v>
      </c>
      <c r="R88" s="67">
        <v>0</v>
      </c>
      <c r="S88" s="67">
        <v>0</v>
      </c>
      <c r="T88" s="67">
        <f t="shared" si="163"/>
        <v>0</v>
      </c>
      <c r="U88" s="67">
        <v>0</v>
      </c>
      <c r="V88" s="67">
        <v>0</v>
      </c>
      <c r="W88" s="67">
        <f t="shared" si="164"/>
        <v>0</v>
      </c>
      <c r="X88" s="67">
        <v>0</v>
      </c>
      <c r="Y88" s="67">
        <v>0</v>
      </c>
      <c r="Z88" s="67">
        <f t="shared" si="165"/>
        <v>0</v>
      </c>
      <c r="AA88" s="67">
        <v>0</v>
      </c>
      <c r="AB88" s="67">
        <v>0</v>
      </c>
      <c r="AC88" s="67">
        <f t="shared" si="166"/>
        <v>0</v>
      </c>
      <c r="AD88" s="67">
        <v>0</v>
      </c>
      <c r="AE88" s="67">
        <v>0</v>
      </c>
      <c r="AF88" s="67">
        <f t="shared" si="167"/>
        <v>0</v>
      </c>
      <c r="AG88" s="67">
        <v>0</v>
      </c>
      <c r="AH88" s="67">
        <v>0</v>
      </c>
      <c r="AI88" s="67">
        <f t="shared" si="168"/>
        <v>0</v>
      </c>
      <c r="AJ88" s="67">
        <v>0</v>
      </c>
      <c r="AK88" s="67">
        <v>0</v>
      </c>
      <c r="AL88" s="67">
        <f t="shared" si="169"/>
        <v>0</v>
      </c>
      <c r="AM88" s="67">
        <v>0</v>
      </c>
      <c r="AN88" s="67">
        <v>0</v>
      </c>
      <c r="AO88" s="67">
        <f t="shared" si="170"/>
        <v>0</v>
      </c>
      <c r="AP88" s="67">
        <v>0</v>
      </c>
      <c r="AQ88" s="67">
        <v>0</v>
      </c>
      <c r="AR88" s="67">
        <f t="shared" si="171"/>
        <v>0</v>
      </c>
      <c r="AS88" s="67">
        <v>0</v>
      </c>
      <c r="AT88" s="67">
        <v>0</v>
      </c>
      <c r="AU88" s="67">
        <f t="shared" si="172"/>
        <v>0</v>
      </c>
      <c r="AV88" s="67">
        <v>0</v>
      </c>
      <c r="AW88" s="67">
        <v>0</v>
      </c>
      <c r="AX88" s="67">
        <f t="shared" si="173"/>
        <v>0</v>
      </c>
      <c r="AY88" s="67">
        <v>0</v>
      </c>
      <c r="AZ88" s="67">
        <v>0</v>
      </c>
      <c r="BA88" s="67">
        <f t="shared" si="174"/>
        <v>0</v>
      </c>
      <c r="BB88" s="67">
        <v>0</v>
      </c>
      <c r="BC88" s="67">
        <v>0</v>
      </c>
      <c r="BD88" s="67">
        <f t="shared" si="175"/>
        <v>0</v>
      </c>
      <c r="BE88" s="67">
        <v>0</v>
      </c>
      <c r="BF88" s="67">
        <v>0</v>
      </c>
      <c r="BG88" s="67">
        <f t="shared" si="176"/>
        <v>0</v>
      </c>
    </row>
    <row r="89" spans="1:59" s="4" customFormat="1" ht="17.399999999999999" customHeight="1" x14ac:dyDescent="0.25">
      <c r="A89" s="21">
        <v>7</v>
      </c>
      <c r="B89" s="22" t="s">
        <v>301</v>
      </c>
      <c r="C89" s="62" t="s">
        <v>371</v>
      </c>
      <c r="D89" s="67">
        <v>0</v>
      </c>
      <c r="E89" s="67">
        <v>0</v>
      </c>
      <c r="F89" s="67">
        <v>0</v>
      </c>
      <c r="G89" s="67">
        <f t="shared" si="158"/>
        <v>0</v>
      </c>
      <c r="H89" s="67">
        <f t="shared" si="159"/>
        <v>0</v>
      </c>
      <c r="I89" s="67">
        <v>0</v>
      </c>
      <c r="J89" s="67">
        <v>0</v>
      </c>
      <c r="K89" s="67">
        <f t="shared" si="160"/>
        <v>0</v>
      </c>
      <c r="L89" s="67">
        <v>0</v>
      </c>
      <c r="M89" s="67">
        <v>0</v>
      </c>
      <c r="N89" s="67">
        <f t="shared" si="161"/>
        <v>0</v>
      </c>
      <c r="O89" s="67">
        <v>0</v>
      </c>
      <c r="P89" s="67">
        <v>0</v>
      </c>
      <c r="Q89" s="67">
        <f t="shared" si="162"/>
        <v>0</v>
      </c>
      <c r="R89" s="67">
        <v>0</v>
      </c>
      <c r="S89" s="67">
        <v>0</v>
      </c>
      <c r="T89" s="67">
        <f t="shared" si="163"/>
        <v>0</v>
      </c>
      <c r="U89" s="67">
        <v>0</v>
      </c>
      <c r="V89" s="67">
        <v>0</v>
      </c>
      <c r="W89" s="67">
        <f t="shared" si="164"/>
        <v>0</v>
      </c>
      <c r="X89" s="67">
        <v>0</v>
      </c>
      <c r="Y89" s="67">
        <v>0</v>
      </c>
      <c r="Z89" s="67">
        <f t="shared" si="165"/>
        <v>0</v>
      </c>
      <c r="AA89" s="67">
        <v>0</v>
      </c>
      <c r="AB89" s="67">
        <v>0</v>
      </c>
      <c r="AC89" s="67">
        <f t="shared" si="166"/>
        <v>0</v>
      </c>
      <c r="AD89" s="67">
        <v>0</v>
      </c>
      <c r="AE89" s="67">
        <v>0</v>
      </c>
      <c r="AF89" s="67">
        <f t="shared" si="167"/>
        <v>0</v>
      </c>
      <c r="AG89" s="67">
        <v>0</v>
      </c>
      <c r="AH89" s="67">
        <v>0</v>
      </c>
      <c r="AI89" s="67">
        <f t="shared" si="168"/>
        <v>0</v>
      </c>
      <c r="AJ89" s="67">
        <v>0</v>
      </c>
      <c r="AK89" s="67">
        <v>0</v>
      </c>
      <c r="AL89" s="67">
        <f t="shared" si="169"/>
        <v>0</v>
      </c>
      <c r="AM89" s="67">
        <v>0</v>
      </c>
      <c r="AN89" s="67">
        <v>0</v>
      </c>
      <c r="AO89" s="67">
        <f t="shared" si="170"/>
        <v>0</v>
      </c>
      <c r="AP89" s="67">
        <v>0</v>
      </c>
      <c r="AQ89" s="67">
        <v>0</v>
      </c>
      <c r="AR89" s="67">
        <f t="shared" si="171"/>
        <v>0</v>
      </c>
      <c r="AS89" s="67">
        <v>0</v>
      </c>
      <c r="AT89" s="67">
        <v>0</v>
      </c>
      <c r="AU89" s="67">
        <f t="shared" si="172"/>
        <v>0</v>
      </c>
      <c r="AV89" s="67">
        <v>0</v>
      </c>
      <c r="AW89" s="67">
        <v>0</v>
      </c>
      <c r="AX89" s="67">
        <f t="shared" si="173"/>
        <v>0</v>
      </c>
      <c r="AY89" s="67">
        <v>0</v>
      </c>
      <c r="AZ89" s="67">
        <v>0</v>
      </c>
      <c r="BA89" s="67">
        <f t="shared" si="174"/>
        <v>0</v>
      </c>
      <c r="BB89" s="67">
        <v>0</v>
      </c>
      <c r="BC89" s="67">
        <v>0</v>
      </c>
      <c r="BD89" s="67">
        <f t="shared" si="175"/>
        <v>0</v>
      </c>
      <c r="BE89" s="67">
        <v>0</v>
      </c>
      <c r="BF89" s="67">
        <v>0</v>
      </c>
      <c r="BG89" s="67">
        <f t="shared" si="176"/>
        <v>0</v>
      </c>
    </row>
    <row r="90" spans="1:59" s="4" customFormat="1" ht="17.399999999999999" customHeight="1" x14ac:dyDescent="0.25">
      <c r="A90" s="21">
        <v>8</v>
      </c>
      <c r="B90" s="22" t="s">
        <v>303</v>
      </c>
      <c r="C90" s="62" t="s">
        <v>371</v>
      </c>
      <c r="D90" s="67">
        <v>0</v>
      </c>
      <c r="E90" s="67">
        <v>0</v>
      </c>
      <c r="F90" s="67">
        <v>0</v>
      </c>
      <c r="G90" s="67">
        <f t="shared" si="158"/>
        <v>0</v>
      </c>
      <c r="H90" s="67">
        <f t="shared" si="159"/>
        <v>0</v>
      </c>
      <c r="I90" s="67">
        <v>0</v>
      </c>
      <c r="J90" s="67">
        <v>0</v>
      </c>
      <c r="K90" s="67">
        <f t="shared" si="160"/>
        <v>0</v>
      </c>
      <c r="L90" s="67">
        <v>0</v>
      </c>
      <c r="M90" s="67">
        <v>0</v>
      </c>
      <c r="N90" s="67">
        <f t="shared" si="161"/>
        <v>0</v>
      </c>
      <c r="O90" s="67">
        <v>0</v>
      </c>
      <c r="P90" s="67">
        <v>0</v>
      </c>
      <c r="Q90" s="67">
        <f t="shared" si="162"/>
        <v>0</v>
      </c>
      <c r="R90" s="67">
        <v>0</v>
      </c>
      <c r="S90" s="67">
        <v>0</v>
      </c>
      <c r="T90" s="67">
        <f t="shared" si="163"/>
        <v>0</v>
      </c>
      <c r="U90" s="67">
        <v>0</v>
      </c>
      <c r="V90" s="67">
        <v>0</v>
      </c>
      <c r="W90" s="67">
        <f t="shared" si="164"/>
        <v>0</v>
      </c>
      <c r="X90" s="67">
        <v>0</v>
      </c>
      <c r="Y90" s="67">
        <v>0</v>
      </c>
      <c r="Z90" s="67">
        <f t="shared" si="165"/>
        <v>0</v>
      </c>
      <c r="AA90" s="67">
        <v>0</v>
      </c>
      <c r="AB90" s="67">
        <v>0</v>
      </c>
      <c r="AC90" s="67">
        <f t="shared" si="166"/>
        <v>0</v>
      </c>
      <c r="AD90" s="67">
        <v>0</v>
      </c>
      <c r="AE90" s="67">
        <v>0</v>
      </c>
      <c r="AF90" s="67">
        <f t="shared" si="167"/>
        <v>0</v>
      </c>
      <c r="AG90" s="67">
        <v>0</v>
      </c>
      <c r="AH90" s="67">
        <v>0</v>
      </c>
      <c r="AI90" s="67">
        <f t="shared" si="168"/>
        <v>0</v>
      </c>
      <c r="AJ90" s="67">
        <v>0</v>
      </c>
      <c r="AK90" s="67">
        <v>0</v>
      </c>
      <c r="AL90" s="67">
        <f t="shared" si="169"/>
        <v>0</v>
      </c>
      <c r="AM90" s="67">
        <v>0</v>
      </c>
      <c r="AN90" s="67">
        <v>0</v>
      </c>
      <c r="AO90" s="67">
        <f t="shared" si="170"/>
        <v>0</v>
      </c>
      <c r="AP90" s="67">
        <v>0</v>
      </c>
      <c r="AQ90" s="67">
        <v>0</v>
      </c>
      <c r="AR90" s="67">
        <f t="shared" si="171"/>
        <v>0</v>
      </c>
      <c r="AS90" s="67">
        <v>0</v>
      </c>
      <c r="AT90" s="67">
        <v>0</v>
      </c>
      <c r="AU90" s="67">
        <f t="shared" si="172"/>
        <v>0</v>
      </c>
      <c r="AV90" s="67">
        <v>0</v>
      </c>
      <c r="AW90" s="67">
        <v>0</v>
      </c>
      <c r="AX90" s="67">
        <f t="shared" si="173"/>
        <v>0</v>
      </c>
      <c r="AY90" s="67">
        <v>0</v>
      </c>
      <c r="AZ90" s="67">
        <v>0</v>
      </c>
      <c r="BA90" s="67">
        <f t="shared" si="174"/>
        <v>0</v>
      </c>
      <c r="BB90" s="67">
        <v>0</v>
      </c>
      <c r="BC90" s="67">
        <v>0</v>
      </c>
      <c r="BD90" s="67">
        <f t="shared" si="175"/>
        <v>0</v>
      </c>
      <c r="BE90" s="67">
        <v>0</v>
      </c>
      <c r="BF90" s="67">
        <v>0</v>
      </c>
      <c r="BG90" s="67">
        <f t="shared" si="176"/>
        <v>0</v>
      </c>
    </row>
    <row r="91" spans="1:59" s="4" customFormat="1" ht="17.399999999999999" customHeight="1" x14ac:dyDescent="0.25">
      <c r="A91" s="21">
        <v>9</v>
      </c>
      <c r="B91" s="22" t="s">
        <v>302</v>
      </c>
      <c r="C91" s="62" t="s">
        <v>371</v>
      </c>
      <c r="D91" s="67">
        <v>0</v>
      </c>
      <c r="E91" s="67">
        <v>0</v>
      </c>
      <c r="F91" s="67">
        <v>0</v>
      </c>
      <c r="G91" s="67">
        <f t="shared" si="158"/>
        <v>0</v>
      </c>
      <c r="H91" s="67">
        <f t="shared" si="159"/>
        <v>0</v>
      </c>
      <c r="I91" s="67">
        <v>0</v>
      </c>
      <c r="J91" s="67">
        <v>0</v>
      </c>
      <c r="K91" s="67">
        <f t="shared" si="160"/>
        <v>0</v>
      </c>
      <c r="L91" s="67">
        <v>0</v>
      </c>
      <c r="M91" s="67">
        <v>0</v>
      </c>
      <c r="N91" s="67">
        <f t="shared" si="161"/>
        <v>0</v>
      </c>
      <c r="O91" s="67">
        <v>0</v>
      </c>
      <c r="P91" s="67">
        <v>0</v>
      </c>
      <c r="Q91" s="67">
        <f t="shared" si="162"/>
        <v>0</v>
      </c>
      <c r="R91" s="67">
        <v>0</v>
      </c>
      <c r="S91" s="67">
        <v>0</v>
      </c>
      <c r="T91" s="67">
        <f t="shared" si="163"/>
        <v>0</v>
      </c>
      <c r="U91" s="67">
        <v>0</v>
      </c>
      <c r="V91" s="67">
        <v>0</v>
      </c>
      <c r="W91" s="67">
        <f t="shared" si="164"/>
        <v>0</v>
      </c>
      <c r="X91" s="67">
        <v>0</v>
      </c>
      <c r="Y91" s="67">
        <v>0</v>
      </c>
      <c r="Z91" s="67">
        <f t="shared" si="165"/>
        <v>0</v>
      </c>
      <c r="AA91" s="67">
        <v>0</v>
      </c>
      <c r="AB91" s="67">
        <v>0</v>
      </c>
      <c r="AC91" s="67">
        <f t="shared" si="166"/>
        <v>0</v>
      </c>
      <c r="AD91" s="67">
        <v>0</v>
      </c>
      <c r="AE91" s="67">
        <v>0</v>
      </c>
      <c r="AF91" s="67">
        <f t="shared" si="167"/>
        <v>0</v>
      </c>
      <c r="AG91" s="67">
        <v>0</v>
      </c>
      <c r="AH91" s="67">
        <v>0</v>
      </c>
      <c r="AI91" s="67">
        <f t="shared" si="168"/>
        <v>0</v>
      </c>
      <c r="AJ91" s="67">
        <v>0</v>
      </c>
      <c r="AK91" s="67">
        <v>0</v>
      </c>
      <c r="AL91" s="67">
        <f t="shared" si="169"/>
        <v>0</v>
      </c>
      <c r="AM91" s="67">
        <v>0</v>
      </c>
      <c r="AN91" s="67">
        <v>0</v>
      </c>
      <c r="AO91" s="67">
        <f t="shared" si="170"/>
        <v>0</v>
      </c>
      <c r="AP91" s="67">
        <v>0</v>
      </c>
      <c r="AQ91" s="67">
        <v>0</v>
      </c>
      <c r="AR91" s="67">
        <f t="shared" si="171"/>
        <v>0</v>
      </c>
      <c r="AS91" s="67">
        <v>0</v>
      </c>
      <c r="AT91" s="67">
        <v>0</v>
      </c>
      <c r="AU91" s="67">
        <f t="shared" si="172"/>
        <v>0</v>
      </c>
      <c r="AV91" s="67">
        <v>0</v>
      </c>
      <c r="AW91" s="67">
        <v>0</v>
      </c>
      <c r="AX91" s="67">
        <f t="shared" si="173"/>
        <v>0</v>
      </c>
      <c r="AY91" s="67">
        <v>0</v>
      </c>
      <c r="AZ91" s="67">
        <v>0</v>
      </c>
      <c r="BA91" s="67">
        <f t="shared" si="174"/>
        <v>0</v>
      </c>
      <c r="BB91" s="67">
        <v>0</v>
      </c>
      <c r="BC91" s="67">
        <v>0</v>
      </c>
      <c r="BD91" s="67">
        <f t="shared" si="175"/>
        <v>0</v>
      </c>
      <c r="BE91" s="67">
        <v>0</v>
      </c>
      <c r="BF91" s="67">
        <v>0</v>
      </c>
      <c r="BG91" s="67">
        <f t="shared" si="176"/>
        <v>0</v>
      </c>
    </row>
    <row r="92" spans="1:59" s="4" customFormat="1" ht="17.399999999999999" customHeight="1" x14ac:dyDescent="0.25">
      <c r="A92" s="21">
        <v>10</v>
      </c>
      <c r="B92" s="22" t="s">
        <v>304</v>
      </c>
      <c r="C92" s="62" t="s">
        <v>371</v>
      </c>
      <c r="D92" s="67">
        <v>0</v>
      </c>
      <c r="E92" s="67">
        <v>0</v>
      </c>
      <c r="F92" s="67">
        <v>0</v>
      </c>
      <c r="G92" s="67">
        <f t="shared" si="158"/>
        <v>0</v>
      </c>
      <c r="H92" s="67">
        <f t="shared" si="159"/>
        <v>0</v>
      </c>
      <c r="I92" s="67">
        <v>0</v>
      </c>
      <c r="J92" s="67">
        <v>0</v>
      </c>
      <c r="K92" s="67">
        <f t="shared" si="160"/>
        <v>0</v>
      </c>
      <c r="L92" s="67">
        <v>0</v>
      </c>
      <c r="M92" s="67">
        <v>0</v>
      </c>
      <c r="N92" s="67">
        <f t="shared" si="161"/>
        <v>0</v>
      </c>
      <c r="O92" s="67">
        <v>0</v>
      </c>
      <c r="P92" s="67">
        <v>0</v>
      </c>
      <c r="Q92" s="67">
        <f t="shared" si="162"/>
        <v>0</v>
      </c>
      <c r="R92" s="67">
        <v>0</v>
      </c>
      <c r="S92" s="67">
        <v>0</v>
      </c>
      <c r="T92" s="67">
        <f t="shared" si="163"/>
        <v>0</v>
      </c>
      <c r="U92" s="67">
        <v>0</v>
      </c>
      <c r="V92" s="67">
        <v>0</v>
      </c>
      <c r="W92" s="67">
        <f t="shared" si="164"/>
        <v>0</v>
      </c>
      <c r="X92" s="67">
        <v>0</v>
      </c>
      <c r="Y92" s="67">
        <v>0</v>
      </c>
      <c r="Z92" s="67">
        <f t="shared" si="165"/>
        <v>0</v>
      </c>
      <c r="AA92" s="67">
        <v>0</v>
      </c>
      <c r="AB92" s="67">
        <v>0</v>
      </c>
      <c r="AC92" s="67">
        <f t="shared" si="166"/>
        <v>0</v>
      </c>
      <c r="AD92" s="67">
        <v>0</v>
      </c>
      <c r="AE92" s="67">
        <v>0</v>
      </c>
      <c r="AF92" s="67">
        <f t="shared" si="167"/>
        <v>0</v>
      </c>
      <c r="AG92" s="67">
        <v>0</v>
      </c>
      <c r="AH92" s="67">
        <v>0</v>
      </c>
      <c r="AI92" s="67">
        <f t="shared" si="168"/>
        <v>0</v>
      </c>
      <c r="AJ92" s="67">
        <v>0</v>
      </c>
      <c r="AK92" s="67">
        <v>0</v>
      </c>
      <c r="AL92" s="67">
        <f t="shared" si="169"/>
        <v>0</v>
      </c>
      <c r="AM92" s="67">
        <v>0</v>
      </c>
      <c r="AN92" s="67">
        <v>0</v>
      </c>
      <c r="AO92" s="67">
        <f t="shared" si="170"/>
        <v>0</v>
      </c>
      <c r="AP92" s="67">
        <v>0</v>
      </c>
      <c r="AQ92" s="67">
        <v>0</v>
      </c>
      <c r="AR92" s="67">
        <f t="shared" si="171"/>
        <v>0</v>
      </c>
      <c r="AS92" s="67">
        <v>0</v>
      </c>
      <c r="AT92" s="67">
        <v>0</v>
      </c>
      <c r="AU92" s="67">
        <f t="shared" si="172"/>
        <v>0</v>
      </c>
      <c r="AV92" s="67">
        <v>0</v>
      </c>
      <c r="AW92" s="67">
        <v>0</v>
      </c>
      <c r="AX92" s="67">
        <f t="shared" si="173"/>
        <v>0</v>
      </c>
      <c r="AY92" s="67">
        <v>0</v>
      </c>
      <c r="AZ92" s="67">
        <v>0</v>
      </c>
      <c r="BA92" s="67">
        <f t="shared" si="174"/>
        <v>0</v>
      </c>
      <c r="BB92" s="67">
        <v>0</v>
      </c>
      <c r="BC92" s="67">
        <v>0</v>
      </c>
      <c r="BD92" s="67">
        <f t="shared" si="175"/>
        <v>0</v>
      </c>
      <c r="BE92" s="67">
        <v>0</v>
      </c>
      <c r="BF92" s="67">
        <v>0</v>
      </c>
      <c r="BG92" s="67">
        <f t="shared" si="176"/>
        <v>0</v>
      </c>
    </row>
    <row r="93" spans="1:59" s="4" customFormat="1" ht="17.399999999999999" customHeight="1" x14ac:dyDescent="0.25">
      <c r="A93" s="21">
        <v>11</v>
      </c>
      <c r="B93" s="22" t="s">
        <v>305</v>
      </c>
      <c r="C93" s="62" t="s">
        <v>371</v>
      </c>
      <c r="D93" s="67">
        <v>0</v>
      </c>
      <c r="E93" s="67">
        <v>0</v>
      </c>
      <c r="F93" s="67">
        <v>0</v>
      </c>
      <c r="G93" s="67">
        <f t="shared" si="158"/>
        <v>0</v>
      </c>
      <c r="H93" s="67">
        <f t="shared" si="159"/>
        <v>0</v>
      </c>
      <c r="I93" s="67">
        <v>0</v>
      </c>
      <c r="J93" s="67">
        <v>0</v>
      </c>
      <c r="K93" s="67">
        <f t="shared" si="160"/>
        <v>0</v>
      </c>
      <c r="L93" s="67">
        <v>0</v>
      </c>
      <c r="M93" s="67">
        <v>0</v>
      </c>
      <c r="N93" s="67">
        <f t="shared" si="161"/>
        <v>0</v>
      </c>
      <c r="O93" s="67">
        <v>0</v>
      </c>
      <c r="P93" s="67">
        <v>0</v>
      </c>
      <c r="Q93" s="67">
        <f t="shared" si="162"/>
        <v>0</v>
      </c>
      <c r="R93" s="67">
        <v>0</v>
      </c>
      <c r="S93" s="67">
        <v>0</v>
      </c>
      <c r="T93" s="67">
        <f t="shared" si="163"/>
        <v>0</v>
      </c>
      <c r="U93" s="67">
        <v>0</v>
      </c>
      <c r="V93" s="67">
        <v>0</v>
      </c>
      <c r="W93" s="67">
        <f t="shared" si="164"/>
        <v>0</v>
      </c>
      <c r="X93" s="67">
        <v>0</v>
      </c>
      <c r="Y93" s="67">
        <v>0</v>
      </c>
      <c r="Z93" s="67">
        <f t="shared" si="165"/>
        <v>0</v>
      </c>
      <c r="AA93" s="67">
        <v>0</v>
      </c>
      <c r="AB93" s="67">
        <v>0</v>
      </c>
      <c r="AC93" s="67">
        <f t="shared" si="166"/>
        <v>0</v>
      </c>
      <c r="AD93" s="67">
        <v>0</v>
      </c>
      <c r="AE93" s="67">
        <v>0</v>
      </c>
      <c r="AF93" s="67">
        <f t="shared" si="167"/>
        <v>0</v>
      </c>
      <c r="AG93" s="67">
        <v>0</v>
      </c>
      <c r="AH93" s="67">
        <v>0</v>
      </c>
      <c r="AI93" s="67">
        <f t="shared" si="168"/>
        <v>0</v>
      </c>
      <c r="AJ93" s="67">
        <v>0</v>
      </c>
      <c r="AK93" s="67">
        <v>0</v>
      </c>
      <c r="AL93" s="67">
        <f t="shared" si="169"/>
        <v>0</v>
      </c>
      <c r="AM93" s="67">
        <v>0</v>
      </c>
      <c r="AN93" s="67">
        <v>0</v>
      </c>
      <c r="AO93" s="67">
        <f t="shared" si="170"/>
        <v>0</v>
      </c>
      <c r="AP93" s="67">
        <v>0</v>
      </c>
      <c r="AQ93" s="67">
        <v>0</v>
      </c>
      <c r="AR93" s="67">
        <f t="shared" si="171"/>
        <v>0</v>
      </c>
      <c r="AS93" s="67">
        <v>0</v>
      </c>
      <c r="AT93" s="67">
        <v>0</v>
      </c>
      <c r="AU93" s="67">
        <f t="shared" si="172"/>
        <v>0</v>
      </c>
      <c r="AV93" s="67">
        <v>0</v>
      </c>
      <c r="AW93" s="67">
        <v>0</v>
      </c>
      <c r="AX93" s="67">
        <f t="shared" si="173"/>
        <v>0</v>
      </c>
      <c r="AY93" s="67">
        <v>0</v>
      </c>
      <c r="AZ93" s="67">
        <v>0</v>
      </c>
      <c r="BA93" s="67">
        <f t="shared" si="174"/>
        <v>0</v>
      </c>
      <c r="BB93" s="67">
        <v>0</v>
      </c>
      <c r="BC93" s="67">
        <v>0</v>
      </c>
      <c r="BD93" s="67">
        <f t="shared" si="175"/>
        <v>0</v>
      </c>
      <c r="BE93" s="67">
        <v>0</v>
      </c>
      <c r="BF93" s="67">
        <v>0</v>
      </c>
      <c r="BG93" s="67">
        <f t="shared" si="176"/>
        <v>0</v>
      </c>
    </row>
    <row r="94" spans="1:59" s="4" customFormat="1" ht="17.399999999999999" customHeight="1" x14ac:dyDescent="0.25">
      <c r="A94" s="21">
        <v>12</v>
      </c>
      <c r="B94" s="22" t="s">
        <v>308</v>
      </c>
      <c r="C94" s="62" t="s">
        <v>371</v>
      </c>
      <c r="D94" s="67">
        <v>0</v>
      </c>
      <c r="E94" s="67">
        <v>0</v>
      </c>
      <c r="F94" s="67">
        <v>0</v>
      </c>
      <c r="G94" s="67">
        <f t="shared" si="158"/>
        <v>0</v>
      </c>
      <c r="H94" s="67">
        <f t="shared" si="159"/>
        <v>0</v>
      </c>
      <c r="I94" s="67">
        <v>0</v>
      </c>
      <c r="J94" s="67">
        <v>0</v>
      </c>
      <c r="K94" s="67">
        <f t="shared" si="160"/>
        <v>0</v>
      </c>
      <c r="L94" s="67">
        <v>0</v>
      </c>
      <c r="M94" s="67">
        <v>0</v>
      </c>
      <c r="N94" s="67">
        <f t="shared" si="161"/>
        <v>0</v>
      </c>
      <c r="O94" s="67">
        <v>0</v>
      </c>
      <c r="P94" s="67">
        <v>0</v>
      </c>
      <c r="Q94" s="67">
        <f t="shared" si="162"/>
        <v>0</v>
      </c>
      <c r="R94" s="67">
        <v>0</v>
      </c>
      <c r="S94" s="67">
        <v>0</v>
      </c>
      <c r="T94" s="67">
        <f t="shared" si="163"/>
        <v>0</v>
      </c>
      <c r="U94" s="67">
        <v>0</v>
      </c>
      <c r="V94" s="67">
        <v>0</v>
      </c>
      <c r="W94" s="67">
        <f t="shared" si="164"/>
        <v>0</v>
      </c>
      <c r="X94" s="67">
        <v>0</v>
      </c>
      <c r="Y94" s="67">
        <v>0</v>
      </c>
      <c r="Z94" s="67">
        <f t="shared" si="165"/>
        <v>0</v>
      </c>
      <c r="AA94" s="67">
        <v>0</v>
      </c>
      <c r="AB94" s="67">
        <v>0</v>
      </c>
      <c r="AC94" s="67">
        <f t="shared" si="166"/>
        <v>0</v>
      </c>
      <c r="AD94" s="67">
        <v>0</v>
      </c>
      <c r="AE94" s="67">
        <v>0</v>
      </c>
      <c r="AF94" s="67">
        <f t="shared" si="167"/>
        <v>0</v>
      </c>
      <c r="AG94" s="67">
        <v>0</v>
      </c>
      <c r="AH94" s="67">
        <v>0</v>
      </c>
      <c r="AI94" s="67">
        <f t="shared" si="168"/>
        <v>0</v>
      </c>
      <c r="AJ94" s="67">
        <v>0</v>
      </c>
      <c r="AK94" s="67">
        <v>0</v>
      </c>
      <c r="AL94" s="67">
        <f t="shared" si="169"/>
        <v>0</v>
      </c>
      <c r="AM94" s="67">
        <v>0</v>
      </c>
      <c r="AN94" s="67">
        <v>0</v>
      </c>
      <c r="AO94" s="67">
        <f t="shared" si="170"/>
        <v>0</v>
      </c>
      <c r="AP94" s="67">
        <v>0</v>
      </c>
      <c r="AQ94" s="67">
        <v>0</v>
      </c>
      <c r="AR94" s="67">
        <f t="shared" si="171"/>
        <v>0</v>
      </c>
      <c r="AS94" s="67">
        <v>0</v>
      </c>
      <c r="AT94" s="67">
        <v>0</v>
      </c>
      <c r="AU94" s="67">
        <f t="shared" si="172"/>
        <v>0</v>
      </c>
      <c r="AV94" s="67">
        <v>0</v>
      </c>
      <c r="AW94" s="67">
        <v>0</v>
      </c>
      <c r="AX94" s="67">
        <f t="shared" si="173"/>
        <v>0</v>
      </c>
      <c r="AY94" s="67">
        <v>0</v>
      </c>
      <c r="AZ94" s="67">
        <v>0</v>
      </c>
      <c r="BA94" s="67">
        <f t="shared" si="174"/>
        <v>0</v>
      </c>
      <c r="BB94" s="67">
        <v>0</v>
      </c>
      <c r="BC94" s="67">
        <v>0</v>
      </c>
      <c r="BD94" s="67">
        <f t="shared" si="175"/>
        <v>0</v>
      </c>
      <c r="BE94" s="67">
        <v>0</v>
      </c>
      <c r="BF94" s="67">
        <v>0</v>
      </c>
      <c r="BG94" s="67">
        <f t="shared" si="176"/>
        <v>0</v>
      </c>
    </row>
    <row r="95" spans="1:59" s="4" customFormat="1" ht="17.399999999999999" customHeight="1" x14ac:dyDescent="0.25">
      <c r="A95" s="21">
        <v>13</v>
      </c>
      <c r="B95" s="22" t="s">
        <v>306</v>
      </c>
      <c r="C95" s="62" t="s">
        <v>371</v>
      </c>
      <c r="D95" s="67">
        <v>0</v>
      </c>
      <c r="E95" s="67">
        <v>0</v>
      </c>
      <c r="F95" s="67">
        <v>0</v>
      </c>
      <c r="G95" s="67">
        <f t="shared" si="158"/>
        <v>0</v>
      </c>
      <c r="H95" s="67">
        <f t="shared" si="159"/>
        <v>0</v>
      </c>
      <c r="I95" s="67">
        <v>0</v>
      </c>
      <c r="J95" s="67">
        <v>0</v>
      </c>
      <c r="K95" s="67">
        <f t="shared" si="160"/>
        <v>0</v>
      </c>
      <c r="L95" s="67">
        <v>0</v>
      </c>
      <c r="M95" s="67">
        <v>0</v>
      </c>
      <c r="N95" s="67">
        <f t="shared" si="161"/>
        <v>0</v>
      </c>
      <c r="O95" s="67">
        <v>0</v>
      </c>
      <c r="P95" s="67">
        <v>0</v>
      </c>
      <c r="Q95" s="67">
        <f t="shared" si="162"/>
        <v>0</v>
      </c>
      <c r="R95" s="67">
        <v>0</v>
      </c>
      <c r="S95" s="67">
        <v>0</v>
      </c>
      <c r="T95" s="67">
        <f t="shared" si="163"/>
        <v>0</v>
      </c>
      <c r="U95" s="67">
        <v>0</v>
      </c>
      <c r="V95" s="67">
        <v>0</v>
      </c>
      <c r="W95" s="67">
        <f t="shared" si="164"/>
        <v>0</v>
      </c>
      <c r="X95" s="67">
        <v>0</v>
      </c>
      <c r="Y95" s="67">
        <v>0</v>
      </c>
      <c r="Z95" s="67">
        <f t="shared" si="165"/>
        <v>0</v>
      </c>
      <c r="AA95" s="67">
        <v>0</v>
      </c>
      <c r="AB95" s="67">
        <v>0</v>
      </c>
      <c r="AC95" s="67">
        <f t="shared" si="166"/>
        <v>0</v>
      </c>
      <c r="AD95" s="67">
        <v>0</v>
      </c>
      <c r="AE95" s="67">
        <v>0</v>
      </c>
      <c r="AF95" s="67">
        <f t="shared" si="167"/>
        <v>0</v>
      </c>
      <c r="AG95" s="67">
        <v>0</v>
      </c>
      <c r="AH95" s="67">
        <v>0</v>
      </c>
      <c r="AI95" s="67">
        <f t="shared" si="168"/>
        <v>0</v>
      </c>
      <c r="AJ95" s="67">
        <v>0</v>
      </c>
      <c r="AK95" s="67">
        <v>0</v>
      </c>
      <c r="AL95" s="67">
        <f t="shared" si="169"/>
        <v>0</v>
      </c>
      <c r="AM95" s="67">
        <v>0</v>
      </c>
      <c r="AN95" s="67">
        <v>0</v>
      </c>
      <c r="AO95" s="67">
        <f t="shared" si="170"/>
        <v>0</v>
      </c>
      <c r="AP95" s="67">
        <v>0</v>
      </c>
      <c r="AQ95" s="67">
        <v>0</v>
      </c>
      <c r="AR95" s="67">
        <f t="shared" si="171"/>
        <v>0</v>
      </c>
      <c r="AS95" s="67">
        <v>0</v>
      </c>
      <c r="AT95" s="67">
        <v>0</v>
      </c>
      <c r="AU95" s="67">
        <f t="shared" si="172"/>
        <v>0</v>
      </c>
      <c r="AV95" s="67">
        <v>0</v>
      </c>
      <c r="AW95" s="67">
        <v>0</v>
      </c>
      <c r="AX95" s="67">
        <f t="shared" si="173"/>
        <v>0</v>
      </c>
      <c r="AY95" s="67">
        <v>0</v>
      </c>
      <c r="AZ95" s="67">
        <v>0</v>
      </c>
      <c r="BA95" s="67">
        <f t="shared" si="174"/>
        <v>0</v>
      </c>
      <c r="BB95" s="67">
        <v>0</v>
      </c>
      <c r="BC95" s="67">
        <v>0</v>
      </c>
      <c r="BD95" s="67">
        <f t="shared" si="175"/>
        <v>0</v>
      </c>
      <c r="BE95" s="67">
        <v>0</v>
      </c>
      <c r="BF95" s="67">
        <v>0</v>
      </c>
      <c r="BG95" s="67">
        <f t="shared" si="176"/>
        <v>0</v>
      </c>
    </row>
    <row r="96" spans="1:59" s="4" customFormat="1" ht="17.399999999999999" customHeight="1" x14ac:dyDescent="0.25">
      <c r="A96" s="21">
        <v>14</v>
      </c>
      <c r="B96" s="22" t="s">
        <v>307</v>
      </c>
      <c r="C96" s="62" t="s">
        <v>371</v>
      </c>
      <c r="D96" s="67">
        <v>0</v>
      </c>
      <c r="E96" s="67">
        <v>0</v>
      </c>
      <c r="F96" s="67">
        <v>0</v>
      </c>
      <c r="G96" s="67">
        <f t="shared" si="158"/>
        <v>0</v>
      </c>
      <c r="H96" s="67">
        <f t="shared" si="159"/>
        <v>0</v>
      </c>
      <c r="I96" s="67">
        <v>0</v>
      </c>
      <c r="J96" s="67">
        <v>0</v>
      </c>
      <c r="K96" s="67">
        <f t="shared" si="160"/>
        <v>0</v>
      </c>
      <c r="L96" s="67">
        <v>0</v>
      </c>
      <c r="M96" s="67">
        <v>0</v>
      </c>
      <c r="N96" s="67">
        <f t="shared" si="161"/>
        <v>0</v>
      </c>
      <c r="O96" s="67">
        <v>0</v>
      </c>
      <c r="P96" s="67">
        <v>0</v>
      </c>
      <c r="Q96" s="67">
        <f t="shared" si="162"/>
        <v>0</v>
      </c>
      <c r="R96" s="67">
        <v>0</v>
      </c>
      <c r="S96" s="67">
        <v>0</v>
      </c>
      <c r="T96" s="67">
        <f t="shared" si="163"/>
        <v>0</v>
      </c>
      <c r="U96" s="67">
        <v>0</v>
      </c>
      <c r="V96" s="67">
        <v>0</v>
      </c>
      <c r="W96" s="67">
        <f t="shared" si="164"/>
        <v>0</v>
      </c>
      <c r="X96" s="67">
        <v>0</v>
      </c>
      <c r="Y96" s="67">
        <v>0</v>
      </c>
      <c r="Z96" s="67">
        <f t="shared" si="165"/>
        <v>0</v>
      </c>
      <c r="AA96" s="67">
        <v>0</v>
      </c>
      <c r="AB96" s="67">
        <v>0</v>
      </c>
      <c r="AC96" s="67">
        <f t="shared" si="166"/>
        <v>0</v>
      </c>
      <c r="AD96" s="67">
        <v>0</v>
      </c>
      <c r="AE96" s="67">
        <v>0</v>
      </c>
      <c r="AF96" s="67">
        <f t="shared" si="167"/>
        <v>0</v>
      </c>
      <c r="AG96" s="67">
        <v>0</v>
      </c>
      <c r="AH96" s="67">
        <v>0</v>
      </c>
      <c r="AI96" s="67">
        <f t="shared" si="168"/>
        <v>0</v>
      </c>
      <c r="AJ96" s="67">
        <v>0</v>
      </c>
      <c r="AK96" s="67">
        <v>0</v>
      </c>
      <c r="AL96" s="67">
        <f t="shared" si="169"/>
        <v>0</v>
      </c>
      <c r="AM96" s="67">
        <v>0</v>
      </c>
      <c r="AN96" s="67">
        <v>0</v>
      </c>
      <c r="AO96" s="67">
        <f t="shared" si="170"/>
        <v>0</v>
      </c>
      <c r="AP96" s="67">
        <v>0</v>
      </c>
      <c r="AQ96" s="67">
        <v>0</v>
      </c>
      <c r="AR96" s="67">
        <f t="shared" si="171"/>
        <v>0</v>
      </c>
      <c r="AS96" s="67">
        <v>0</v>
      </c>
      <c r="AT96" s="67">
        <v>0</v>
      </c>
      <c r="AU96" s="67">
        <f t="shared" si="172"/>
        <v>0</v>
      </c>
      <c r="AV96" s="67">
        <v>0</v>
      </c>
      <c r="AW96" s="67">
        <v>0</v>
      </c>
      <c r="AX96" s="67">
        <f t="shared" si="173"/>
        <v>0</v>
      </c>
      <c r="AY96" s="67">
        <v>0</v>
      </c>
      <c r="AZ96" s="67">
        <v>0</v>
      </c>
      <c r="BA96" s="67">
        <f t="shared" si="174"/>
        <v>0</v>
      </c>
      <c r="BB96" s="67">
        <v>0</v>
      </c>
      <c r="BC96" s="67">
        <v>0</v>
      </c>
      <c r="BD96" s="67">
        <f t="shared" si="175"/>
        <v>0</v>
      </c>
      <c r="BE96" s="67">
        <v>0</v>
      </c>
      <c r="BF96" s="67">
        <v>0</v>
      </c>
      <c r="BG96" s="67">
        <f t="shared" si="176"/>
        <v>0</v>
      </c>
    </row>
    <row r="97" spans="1:59" s="4" customFormat="1" ht="17.399999999999999" customHeight="1" x14ac:dyDescent="0.25">
      <c r="A97" s="21">
        <v>15</v>
      </c>
      <c r="B97" s="22" t="s">
        <v>309</v>
      </c>
      <c r="C97" s="62" t="s">
        <v>371</v>
      </c>
      <c r="D97" s="67">
        <v>0</v>
      </c>
      <c r="E97" s="67">
        <v>0</v>
      </c>
      <c r="F97" s="67">
        <v>0</v>
      </c>
      <c r="G97" s="67">
        <f t="shared" si="158"/>
        <v>0</v>
      </c>
      <c r="H97" s="67">
        <f t="shared" si="159"/>
        <v>0</v>
      </c>
      <c r="I97" s="67">
        <v>0</v>
      </c>
      <c r="J97" s="67">
        <v>0</v>
      </c>
      <c r="K97" s="67">
        <f t="shared" si="160"/>
        <v>0</v>
      </c>
      <c r="L97" s="67">
        <v>0</v>
      </c>
      <c r="M97" s="67">
        <v>0</v>
      </c>
      <c r="N97" s="67">
        <f t="shared" si="161"/>
        <v>0</v>
      </c>
      <c r="O97" s="67">
        <v>0</v>
      </c>
      <c r="P97" s="67">
        <v>0</v>
      </c>
      <c r="Q97" s="67">
        <f t="shared" si="162"/>
        <v>0</v>
      </c>
      <c r="R97" s="67">
        <v>0</v>
      </c>
      <c r="S97" s="67">
        <v>0</v>
      </c>
      <c r="T97" s="67">
        <f t="shared" si="163"/>
        <v>0</v>
      </c>
      <c r="U97" s="67">
        <v>0</v>
      </c>
      <c r="V97" s="67">
        <v>0</v>
      </c>
      <c r="W97" s="67">
        <f t="shared" si="164"/>
        <v>0</v>
      </c>
      <c r="X97" s="67">
        <v>0</v>
      </c>
      <c r="Y97" s="67">
        <v>0</v>
      </c>
      <c r="Z97" s="67">
        <f t="shared" si="165"/>
        <v>0</v>
      </c>
      <c r="AA97" s="67">
        <v>0</v>
      </c>
      <c r="AB97" s="67">
        <v>0</v>
      </c>
      <c r="AC97" s="67">
        <f t="shared" si="166"/>
        <v>0</v>
      </c>
      <c r="AD97" s="67">
        <v>0</v>
      </c>
      <c r="AE97" s="67">
        <v>0</v>
      </c>
      <c r="AF97" s="67">
        <f t="shared" si="167"/>
        <v>0</v>
      </c>
      <c r="AG97" s="67">
        <v>0</v>
      </c>
      <c r="AH97" s="67">
        <v>0</v>
      </c>
      <c r="AI97" s="67">
        <f t="shared" si="168"/>
        <v>0</v>
      </c>
      <c r="AJ97" s="67">
        <v>0</v>
      </c>
      <c r="AK97" s="67">
        <v>0</v>
      </c>
      <c r="AL97" s="67">
        <f t="shared" si="169"/>
        <v>0</v>
      </c>
      <c r="AM97" s="67">
        <v>0</v>
      </c>
      <c r="AN97" s="67">
        <v>0</v>
      </c>
      <c r="AO97" s="67">
        <f t="shared" si="170"/>
        <v>0</v>
      </c>
      <c r="AP97" s="67">
        <v>0</v>
      </c>
      <c r="AQ97" s="67">
        <v>0</v>
      </c>
      <c r="AR97" s="67">
        <f t="shared" si="171"/>
        <v>0</v>
      </c>
      <c r="AS97" s="67">
        <v>0</v>
      </c>
      <c r="AT97" s="67">
        <v>0</v>
      </c>
      <c r="AU97" s="67">
        <f t="shared" si="172"/>
        <v>0</v>
      </c>
      <c r="AV97" s="67">
        <v>0</v>
      </c>
      <c r="AW97" s="67">
        <v>0</v>
      </c>
      <c r="AX97" s="67">
        <f t="shared" si="173"/>
        <v>0</v>
      </c>
      <c r="AY97" s="67">
        <v>0</v>
      </c>
      <c r="AZ97" s="67">
        <v>0</v>
      </c>
      <c r="BA97" s="67">
        <f t="shared" si="174"/>
        <v>0</v>
      </c>
      <c r="BB97" s="67">
        <v>0</v>
      </c>
      <c r="BC97" s="67">
        <v>0</v>
      </c>
      <c r="BD97" s="67">
        <f t="shared" si="175"/>
        <v>0</v>
      </c>
      <c r="BE97" s="67">
        <v>0</v>
      </c>
      <c r="BF97" s="67">
        <v>0</v>
      </c>
      <c r="BG97" s="67">
        <f t="shared" si="176"/>
        <v>0</v>
      </c>
    </row>
    <row r="98" spans="1:59" s="4" customFormat="1" ht="17.399999999999999" customHeight="1" x14ac:dyDescent="0.25">
      <c r="A98" s="21">
        <v>16</v>
      </c>
      <c r="B98" s="22" t="s">
        <v>311</v>
      </c>
      <c r="C98" s="62" t="s">
        <v>371</v>
      </c>
      <c r="D98" s="67">
        <v>0</v>
      </c>
      <c r="E98" s="67">
        <v>0</v>
      </c>
      <c r="F98" s="67">
        <v>0</v>
      </c>
      <c r="G98" s="67">
        <f t="shared" si="158"/>
        <v>0</v>
      </c>
      <c r="H98" s="67">
        <f t="shared" si="159"/>
        <v>0</v>
      </c>
      <c r="I98" s="67">
        <v>0</v>
      </c>
      <c r="J98" s="67">
        <v>0</v>
      </c>
      <c r="K98" s="67">
        <f t="shared" si="160"/>
        <v>0</v>
      </c>
      <c r="L98" s="67">
        <v>0</v>
      </c>
      <c r="M98" s="67">
        <v>0</v>
      </c>
      <c r="N98" s="67">
        <f t="shared" si="161"/>
        <v>0</v>
      </c>
      <c r="O98" s="67">
        <v>0</v>
      </c>
      <c r="P98" s="67">
        <v>0</v>
      </c>
      <c r="Q98" s="67">
        <f t="shared" si="162"/>
        <v>0</v>
      </c>
      <c r="R98" s="67">
        <v>0</v>
      </c>
      <c r="S98" s="67">
        <v>0</v>
      </c>
      <c r="T98" s="67">
        <f t="shared" si="163"/>
        <v>0</v>
      </c>
      <c r="U98" s="67">
        <v>0</v>
      </c>
      <c r="V98" s="67">
        <v>0</v>
      </c>
      <c r="W98" s="67">
        <f t="shared" si="164"/>
        <v>0</v>
      </c>
      <c r="X98" s="67">
        <v>0</v>
      </c>
      <c r="Y98" s="67">
        <v>0</v>
      </c>
      <c r="Z98" s="67">
        <f t="shared" si="165"/>
        <v>0</v>
      </c>
      <c r="AA98" s="67">
        <v>0</v>
      </c>
      <c r="AB98" s="67">
        <v>0</v>
      </c>
      <c r="AC98" s="67">
        <f t="shared" si="166"/>
        <v>0</v>
      </c>
      <c r="AD98" s="67">
        <v>0</v>
      </c>
      <c r="AE98" s="67">
        <v>0</v>
      </c>
      <c r="AF98" s="67">
        <f t="shared" si="167"/>
        <v>0</v>
      </c>
      <c r="AG98" s="67">
        <v>0</v>
      </c>
      <c r="AH98" s="67">
        <v>0</v>
      </c>
      <c r="AI98" s="67">
        <f t="shared" si="168"/>
        <v>0</v>
      </c>
      <c r="AJ98" s="67">
        <v>0</v>
      </c>
      <c r="AK98" s="67">
        <v>0</v>
      </c>
      <c r="AL98" s="67">
        <f t="shared" si="169"/>
        <v>0</v>
      </c>
      <c r="AM98" s="67">
        <v>0</v>
      </c>
      <c r="AN98" s="67">
        <v>0</v>
      </c>
      <c r="AO98" s="67">
        <f t="shared" si="170"/>
        <v>0</v>
      </c>
      <c r="AP98" s="67">
        <v>0</v>
      </c>
      <c r="AQ98" s="67">
        <v>0</v>
      </c>
      <c r="AR98" s="67">
        <f t="shared" si="171"/>
        <v>0</v>
      </c>
      <c r="AS98" s="67">
        <v>0</v>
      </c>
      <c r="AT98" s="67">
        <v>0</v>
      </c>
      <c r="AU98" s="67">
        <f t="shared" si="172"/>
        <v>0</v>
      </c>
      <c r="AV98" s="67">
        <v>0</v>
      </c>
      <c r="AW98" s="67">
        <v>0</v>
      </c>
      <c r="AX98" s="67">
        <f t="shared" si="173"/>
        <v>0</v>
      </c>
      <c r="AY98" s="67">
        <v>0</v>
      </c>
      <c r="AZ98" s="67">
        <v>0</v>
      </c>
      <c r="BA98" s="67">
        <f t="shared" si="174"/>
        <v>0</v>
      </c>
      <c r="BB98" s="67">
        <v>0</v>
      </c>
      <c r="BC98" s="67">
        <v>0</v>
      </c>
      <c r="BD98" s="67">
        <f t="shared" si="175"/>
        <v>0</v>
      </c>
      <c r="BE98" s="67">
        <v>0</v>
      </c>
      <c r="BF98" s="67">
        <v>0</v>
      </c>
      <c r="BG98" s="67">
        <f t="shared" si="176"/>
        <v>0</v>
      </c>
    </row>
    <row r="99" spans="1:59" s="4" customFormat="1" ht="17.399999999999999" customHeight="1" x14ac:dyDescent="0.25">
      <c r="A99" s="21">
        <v>17</v>
      </c>
      <c r="B99" s="22" t="s">
        <v>310</v>
      </c>
      <c r="C99" s="62" t="s">
        <v>371</v>
      </c>
      <c r="D99" s="67">
        <v>0</v>
      </c>
      <c r="E99" s="67">
        <v>0</v>
      </c>
      <c r="F99" s="67">
        <v>0</v>
      </c>
      <c r="G99" s="67">
        <f t="shared" si="158"/>
        <v>0</v>
      </c>
      <c r="H99" s="67">
        <f t="shared" si="159"/>
        <v>0</v>
      </c>
      <c r="I99" s="67">
        <v>0</v>
      </c>
      <c r="J99" s="67">
        <v>0</v>
      </c>
      <c r="K99" s="67">
        <f t="shared" si="160"/>
        <v>0</v>
      </c>
      <c r="L99" s="67">
        <v>0</v>
      </c>
      <c r="M99" s="67">
        <v>0</v>
      </c>
      <c r="N99" s="67">
        <f t="shared" si="161"/>
        <v>0</v>
      </c>
      <c r="O99" s="67">
        <v>0</v>
      </c>
      <c r="P99" s="67">
        <v>0</v>
      </c>
      <c r="Q99" s="67">
        <f t="shared" si="162"/>
        <v>0</v>
      </c>
      <c r="R99" s="67">
        <v>0</v>
      </c>
      <c r="S99" s="67">
        <v>0</v>
      </c>
      <c r="T99" s="67">
        <f t="shared" si="163"/>
        <v>0</v>
      </c>
      <c r="U99" s="67">
        <v>0</v>
      </c>
      <c r="V99" s="67">
        <v>0</v>
      </c>
      <c r="W99" s="67">
        <f t="shared" si="164"/>
        <v>0</v>
      </c>
      <c r="X99" s="67">
        <v>0</v>
      </c>
      <c r="Y99" s="67">
        <v>0</v>
      </c>
      <c r="Z99" s="67">
        <f t="shared" si="165"/>
        <v>0</v>
      </c>
      <c r="AA99" s="67">
        <v>0</v>
      </c>
      <c r="AB99" s="67">
        <v>0</v>
      </c>
      <c r="AC99" s="67">
        <f t="shared" si="166"/>
        <v>0</v>
      </c>
      <c r="AD99" s="67">
        <v>0</v>
      </c>
      <c r="AE99" s="67">
        <v>0</v>
      </c>
      <c r="AF99" s="67">
        <f t="shared" si="167"/>
        <v>0</v>
      </c>
      <c r="AG99" s="67">
        <v>0</v>
      </c>
      <c r="AH99" s="67">
        <v>0</v>
      </c>
      <c r="AI99" s="67">
        <f t="shared" si="168"/>
        <v>0</v>
      </c>
      <c r="AJ99" s="67">
        <v>0</v>
      </c>
      <c r="AK99" s="67">
        <v>0</v>
      </c>
      <c r="AL99" s="67">
        <f t="shared" si="169"/>
        <v>0</v>
      </c>
      <c r="AM99" s="67">
        <v>0</v>
      </c>
      <c r="AN99" s="67">
        <v>0</v>
      </c>
      <c r="AO99" s="67">
        <f t="shared" si="170"/>
        <v>0</v>
      </c>
      <c r="AP99" s="67">
        <v>0</v>
      </c>
      <c r="AQ99" s="67">
        <v>0</v>
      </c>
      <c r="AR99" s="67">
        <f t="shared" si="171"/>
        <v>0</v>
      </c>
      <c r="AS99" s="67">
        <v>0</v>
      </c>
      <c r="AT99" s="67">
        <v>0</v>
      </c>
      <c r="AU99" s="67">
        <f t="shared" si="172"/>
        <v>0</v>
      </c>
      <c r="AV99" s="67">
        <v>0</v>
      </c>
      <c r="AW99" s="67">
        <v>0</v>
      </c>
      <c r="AX99" s="67">
        <f t="shared" si="173"/>
        <v>0</v>
      </c>
      <c r="AY99" s="67">
        <v>0</v>
      </c>
      <c r="AZ99" s="67">
        <v>0</v>
      </c>
      <c r="BA99" s="67">
        <f t="shared" si="174"/>
        <v>0</v>
      </c>
      <c r="BB99" s="67">
        <v>0</v>
      </c>
      <c r="BC99" s="67">
        <v>0</v>
      </c>
      <c r="BD99" s="67">
        <f t="shared" si="175"/>
        <v>0</v>
      </c>
      <c r="BE99" s="67">
        <v>0</v>
      </c>
      <c r="BF99" s="67">
        <v>0</v>
      </c>
      <c r="BG99" s="67">
        <f t="shared" si="176"/>
        <v>0</v>
      </c>
    </row>
    <row r="100" spans="1:59" s="4" customFormat="1" ht="17.399999999999999" customHeight="1" x14ac:dyDescent="0.25">
      <c r="A100" s="21">
        <v>18</v>
      </c>
      <c r="B100" s="22" t="s">
        <v>312</v>
      </c>
      <c r="C100" s="62" t="s">
        <v>371</v>
      </c>
      <c r="D100" s="67">
        <v>0</v>
      </c>
      <c r="E100" s="67">
        <v>0</v>
      </c>
      <c r="F100" s="67">
        <v>0</v>
      </c>
      <c r="G100" s="67">
        <f t="shared" si="158"/>
        <v>0</v>
      </c>
      <c r="H100" s="67">
        <f t="shared" si="159"/>
        <v>0</v>
      </c>
      <c r="I100" s="67">
        <v>0</v>
      </c>
      <c r="J100" s="67">
        <v>0</v>
      </c>
      <c r="K100" s="67">
        <f t="shared" si="160"/>
        <v>0</v>
      </c>
      <c r="L100" s="67">
        <v>0</v>
      </c>
      <c r="M100" s="67">
        <v>0</v>
      </c>
      <c r="N100" s="67">
        <f t="shared" si="161"/>
        <v>0</v>
      </c>
      <c r="O100" s="67">
        <v>0</v>
      </c>
      <c r="P100" s="67">
        <v>0</v>
      </c>
      <c r="Q100" s="67">
        <f t="shared" si="162"/>
        <v>0</v>
      </c>
      <c r="R100" s="67">
        <v>0</v>
      </c>
      <c r="S100" s="67">
        <v>0</v>
      </c>
      <c r="T100" s="67">
        <f t="shared" si="163"/>
        <v>0</v>
      </c>
      <c r="U100" s="67">
        <v>0</v>
      </c>
      <c r="V100" s="67">
        <v>0</v>
      </c>
      <c r="W100" s="67">
        <f t="shared" si="164"/>
        <v>0</v>
      </c>
      <c r="X100" s="67">
        <v>0</v>
      </c>
      <c r="Y100" s="67">
        <v>0</v>
      </c>
      <c r="Z100" s="67">
        <f t="shared" si="165"/>
        <v>0</v>
      </c>
      <c r="AA100" s="67">
        <v>0</v>
      </c>
      <c r="AB100" s="67">
        <v>0</v>
      </c>
      <c r="AC100" s="67">
        <f t="shared" si="166"/>
        <v>0</v>
      </c>
      <c r="AD100" s="67">
        <v>0</v>
      </c>
      <c r="AE100" s="67">
        <v>0</v>
      </c>
      <c r="AF100" s="67">
        <f t="shared" si="167"/>
        <v>0</v>
      </c>
      <c r="AG100" s="67">
        <v>0</v>
      </c>
      <c r="AH100" s="67">
        <v>0</v>
      </c>
      <c r="AI100" s="67">
        <f t="shared" si="168"/>
        <v>0</v>
      </c>
      <c r="AJ100" s="67">
        <v>0</v>
      </c>
      <c r="AK100" s="67">
        <v>0</v>
      </c>
      <c r="AL100" s="67">
        <f t="shared" si="169"/>
        <v>0</v>
      </c>
      <c r="AM100" s="67">
        <v>0</v>
      </c>
      <c r="AN100" s="67">
        <v>0</v>
      </c>
      <c r="AO100" s="67">
        <f t="shared" si="170"/>
        <v>0</v>
      </c>
      <c r="AP100" s="67">
        <v>0</v>
      </c>
      <c r="AQ100" s="67">
        <v>0</v>
      </c>
      <c r="AR100" s="67">
        <f t="shared" si="171"/>
        <v>0</v>
      </c>
      <c r="AS100" s="67">
        <v>0</v>
      </c>
      <c r="AT100" s="67">
        <v>0</v>
      </c>
      <c r="AU100" s="67">
        <f t="shared" si="172"/>
        <v>0</v>
      </c>
      <c r="AV100" s="67">
        <v>0</v>
      </c>
      <c r="AW100" s="67">
        <v>0</v>
      </c>
      <c r="AX100" s="67">
        <f t="shared" si="173"/>
        <v>0</v>
      </c>
      <c r="AY100" s="67">
        <v>0</v>
      </c>
      <c r="AZ100" s="67">
        <v>0</v>
      </c>
      <c r="BA100" s="67">
        <f t="shared" si="174"/>
        <v>0</v>
      </c>
      <c r="BB100" s="67">
        <v>0</v>
      </c>
      <c r="BC100" s="67">
        <v>0</v>
      </c>
      <c r="BD100" s="67">
        <f t="shared" si="175"/>
        <v>0</v>
      </c>
      <c r="BE100" s="67">
        <v>0</v>
      </c>
      <c r="BF100" s="67">
        <v>0</v>
      </c>
      <c r="BG100" s="67">
        <f t="shared" si="176"/>
        <v>0</v>
      </c>
    </row>
    <row r="101" spans="1:59" s="4" customFormat="1" ht="17.399999999999999" customHeight="1" x14ac:dyDescent="0.25">
      <c r="A101" s="21">
        <v>19</v>
      </c>
      <c r="B101" s="22" t="s">
        <v>313</v>
      </c>
      <c r="C101" s="62" t="s">
        <v>371</v>
      </c>
      <c r="D101" s="67">
        <v>0</v>
      </c>
      <c r="E101" s="67">
        <v>0</v>
      </c>
      <c r="F101" s="67">
        <v>0</v>
      </c>
      <c r="G101" s="67">
        <f t="shared" si="158"/>
        <v>0</v>
      </c>
      <c r="H101" s="67">
        <f t="shared" si="159"/>
        <v>0</v>
      </c>
      <c r="I101" s="67">
        <v>0</v>
      </c>
      <c r="J101" s="67">
        <v>0</v>
      </c>
      <c r="K101" s="67">
        <f t="shared" si="160"/>
        <v>0</v>
      </c>
      <c r="L101" s="67">
        <v>0</v>
      </c>
      <c r="M101" s="67">
        <v>0</v>
      </c>
      <c r="N101" s="67">
        <f t="shared" si="161"/>
        <v>0</v>
      </c>
      <c r="O101" s="67">
        <v>0</v>
      </c>
      <c r="P101" s="67">
        <v>0</v>
      </c>
      <c r="Q101" s="67">
        <f t="shared" si="162"/>
        <v>0</v>
      </c>
      <c r="R101" s="67">
        <v>0</v>
      </c>
      <c r="S101" s="67">
        <v>0</v>
      </c>
      <c r="T101" s="67">
        <f t="shared" si="163"/>
        <v>0</v>
      </c>
      <c r="U101" s="67">
        <v>0</v>
      </c>
      <c r="V101" s="67">
        <v>0</v>
      </c>
      <c r="W101" s="67">
        <f t="shared" si="164"/>
        <v>0</v>
      </c>
      <c r="X101" s="67">
        <v>0</v>
      </c>
      <c r="Y101" s="67">
        <v>0</v>
      </c>
      <c r="Z101" s="67">
        <f t="shared" si="165"/>
        <v>0</v>
      </c>
      <c r="AA101" s="67">
        <v>0</v>
      </c>
      <c r="AB101" s="67">
        <v>0</v>
      </c>
      <c r="AC101" s="67">
        <f t="shared" si="166"/>
        <v>0</v>
      </c>
      <c r="AD101" s="67">
        <v>0</v>
      </c>
      <c r="AE101" s="67">
        <v>0</v>
      </c>
      <c r="AF101" s="67">
        <f t="shared" si="167"/>
        <v>0</v>
      </c>
      <c r="AG101" s="67">
        <v>0</v>
      </c>
      <c r="AH101" s="67">
        <v>0</v>
      </c>
      <c r="AI101" s="67">
        <f t="shared" si="168"/>
        <v>0</v>
      </c>
      <c r="AJ101" s="67">
        <v>0</v>
      </c>
      <c r="AK101" s="67">
        <v>0</v>
      </c>
      <c r="AL101" s="67">
        <f t="shared" si="169"/>
        <v>0</v>
      </c>
      <c r="AM101" s="67">
        <v>0</v>
      </c>
      <c r="AN101" s="67">
        <v>0</v>
      </c>
      <c r="AO101" s="67">
        <f t="shared" si="170"/>
        <v>0</v>
      </c>
      <c r="AP101" s="67">
        <v>0</v>
      </c>
      <c r="AQ101" s="67">
        <v>0</v>
      </c>
      <c r="AR101" s="67">
        <f t="shared" si="171"/>
        <v>0</v>
      </c>
      <c r="AS101" s="67">
        <v>0</v>
      </c>
      <c r="AT101" s="67">
        <v>0</v>
      </c>
      <c r="AU101" s="67">
        <f t="shared" si="172"/>
        <v>0</v>
      </c>
      <c r="AV101" s="67">
        <v>0</v>
      </c>
      <c r="AW101" s="67">
        <v>0</v>
      </c>
      <c r="AX101" s="67">
        <f t="shared" si="173"/>
        <v>0</v>
      </c>
      <c r="AY101" s="67">
        <v>0</v>
      </c>
      <c r="AZ101" s="67">
        <v>0</v>
      </c>
      <c r="BA101" s="67">
        <f t="shared" si="174"/>
        <v>0</v>
      </c>
      <c r="BB101" s="67">
        <v>0</v>
      </c>
      <c r="BC101" s="67">
        <v>0</v>
      </c>
      <c r="BD101" s="67">
        <f t="shared" si="175"/>
        <v>0</v>
      </c>
      <c r="BE101" s="67">
        <v>0</v>
      </c>
      <c r="BF101" s="67">
        <v>0</v>
      </c>
      <c r="BG101" s="67">
        <f t="shared" si="176"/>
        <v>0</v>
      </c>
    </row>
    <row r="102" spans="1:59" s="4" customFormat="1" ht="17.399999999999999" customHeight="1" x14ac:dyDescent="0.25">
      <c r="A102" s="21">
        <v>20</v>
      </c>
      <c r="B102" s="22" t="s">
        <v>314</v>
      </c>
      <c r="C102" s="62" t="s">
        <v>371</v>
      </c>
      <c r="D102" s="67">
        <v>0</v>
      </c>
      <c r="E102" s="67">
        <v>0</v>
      </c>
      <c r="F102" s="67">
        <v>0</v>
      </c>
      <c r="G102" s="67">
        <f t="shared" si="158"/>
        <v>0</v>
      </c>
      <c r="H102" s="67">
        <f t="shared" si="159"/>
        <v>0</v>
      </c>
      <c r="I102" s="67">
        <v>0</v>
      </c>
      <c r="J102" s="67">
        <v>0</v>
      </c>
      <c r="K102" s="67">
        <f t="shared" si="160"/>
        <v>0</v>
      </c>
      <c r="L102" s="67">
        <v>0</v>
      </c>
      <c r="M102" s="67">
        <v>0</v>
      </c>
      <c r="N102" s="67">
        <f t="shared" si="161"/>
        <v>0</v>
      </c>
      <c r="O102" s="67">
        <v>0</v>
      </c>
      <c r="P102" s="67">
        <v>0</v>
      </c>
      <c r="Q102" s="67">
        <f t="shared" si="162"/>
        <v>0</v>
      </c>
      <c r="R102" s="67">
        <v>0</v>
      </c>
      <c r="S102" s="67">
        <v>0</v>
      </c>
      <c r="T102" s="67">
        <f t="shared" si="163"/>
        <v>0</v>
      </c>
      <c r="U102" s="67">
        <v>0</v>
      </c>
      <c r="V102" s="67">
        <v>0</v>
      </c>
      <c r="W102" s="67">
        <f t="shared" si="164"/>
        <v>0</v>
      </c>
      <c r="X102" s="67">
        <v>0</v>
      </c>
      <c r="Y102" s="67">
        <v>0</v>
      </c>
      <c r="Z102" s="67">
        <f t="shared" si="165"/>
        <v>0</v>
      </c>
      <c r="AA102" s="67">
        <v>0</v>
      </c>
      <c r="AB102" s="67">
        <v>0</v>
      </c>
      <c r="AC102" s="67">
        <f t="shared" si="166"/>
        <v>0</v>
      </c>
      <c r="AD102" s="67">
        <v>0</v>
      </c>
      <c r="AE102" s="67">
        <v>0</v>
      </c>
      <c r="AF102" s="67">
        <f t="shared" si="167"/>
        <v>0</v>
      </c>
      <c r="AG102" s="67">
        <v>0</v>
      </c>
      <c r="AH102" s="67">
        <v>0</v>
      </c>
      <c r="AI102" s="67">
        <f t="shared" si="168"/>
        <v>0</v>
      </c>
      <c r="AJ102" s="67">
        <v>0</v>
      </c>
      <c r="AK102" s="67">
        <v>0</v>
      </c>
      <c r="AL102" s="67">
        <f t="shared" si="169"/>
        <v>0</v>
      </c>
      <c r="AM102" s="67">
        <v>0</v>
      </c>
      <c r="AN102" s="67">
        <v>0</v>
      </c>
      <c r="AO102" s="67">
        <f t="shared" si="170"/>
        <v>0</v>
      </c>
      <c r="AP102" s="67">
        <v>0</v>
      </c>
      <c r="AQ102" s="67">
        <v>0</v>
      </c>
      <c r="AR102" s="67">
        <f t="shared" si="171"/>
        <v>0</v>
      </c>
      <c r="AS102" s="67">
        <v>0</v>
      </c>
      <c r="AT102" s="67">
        <v>0</v>
      </c>
      <c r="AU102" s="67">
        <f t="shared" si="172"/>
        <v>0</v>
      </c>
      <c r="AV102" s="67">
        <v>0</v>
      </c>
      <c r="AW102" s="67">
        <v>0</v>
      </c>
      <c r="AX102" s="67">
        <f t="shared" si="173"/>
        <v>0</v>
      </c>
      <c r="AY102" s="67">
        <v>0</v>
      </c>
      <c r="AZ102" s="67">
        <v>0</v>
      </c>
      <c r="BA102" s="67">
        <f t="shared" si="174"/>
        <v>0</v>
      </c>
      <c r="BB102" s="67">
        <v>0</v>
      </c>
      <c r="BC102" s="67">
        <v>0</v>
      </c>
      <c r="BD102" s="67">
        <f t="shared" si="175"/>
        <v>0</v>
      </c>
      <c r="BE102" s="67">
        <v>0</v>
      </c>
      <c r="BF102" s="67">
        <v>0</v>
      </c>
      <c r="BG102" s="67">
        <f t="shared" si="176"/>
        <v>0</v>
      </c>
    </row>
    <row r="103" spans="1:59" s="4" customFormat="1" ht="17.399999999999999" customHeight="1" x14ac:dyDescent="0.25">
      <c r="A103" s="21">
        <v>21</v>
      </c>
      <c r="B103" s="22" t="s">
        <v>315</v>
      </c>
      <c r="C103" s="62" t="s">
        <v>371</v>
      </c>
      <c r="D103" s="67">
        <v>0</v>
      </c>
      <c r="E103" s="67">
        <v>0</v>
      </c>
      <c r="F103" s="67">
        <v>0</v>
      </c>
      <c r="G103" s="67">
        <f t="shared" si="158"/>
        <v>0</v>
      </c>
      <c r="H103" s="67">
        <f t="shared" si="159"/>
        <v>0</v>
      </c>
      <c r="I103" s="67">
        <v>0</v>
      </c>
      <c r="J103" s="67">
        <v>0</v>
      </c>
      <c r="K103" s="67">
        <f t="shared" si="160"/>
        <v>0</v>
      </c>
      <c r="L103" s="67">
        <v>0</v>
      </c>
      <c r="M103" s="67">
        <v>0</v>
      </c>
      <c r="N103" s="67">
        <f t="shared" si="161"/>
        <v>0</v>
      </c>
      <c r="O103" s="67">
        <v>0</v>
      </c>
      <c r="P103" s="67">
        <v>0</v>
      </c>
      <c r="Q103" s="67">
        <f t="shared" si="162"/>
        <v>0</v>
      </c>
      <c r="R103" s="67">
        <v>0</v>
      </c>
      <c r="S103" s="67">
        <v>0</v>
      </c>
      <c r="T103" s="67">
        <f t="shared" si="163"/>
        <v>0</v>
      </c>
      <c r="U103" s="67">
        <v>0</v>
      </c>
      <c r="V103" s="67">
        <v>0</v>
      </c>
      <c r="W103" s="67">
        <f t="shared" si="164"/>
        <v>0</v>
      </c>
      <c r="X103" s="67">
        <v>0</v>
      </c>
      <c r="Y103" s="67">
        <v>0</v>
      </c>
      <c r="Z103" s="67">
        <f t="shared" si="165"/>
        <v>0</v>
      </c>
      <c r="AA103" s="67">
        <v>0</v>
      </c>
      <c r="AB103" s="67">
        <v>0</v>
      </c>
      <c r="AC103" s="67">
        <f t="shared" si="166"/>
        <v>0</v>
      </c>
      <c r="AD103" s="67">
        <v>0</v>
      </c>
      <c r="AE103" s="67">
        <v>0</v>
      </c>
      <c r="AF103" s="67">
        <f t="shared" si="167"/>
        <v>0</v>
      </c>
      <c r="AG103" s="67">
        <v>0</v>
      </c>
      <c r="AH103" s="67">
        <v>0</v>
      </c>
      <c r="AI103" s="67">
        <f t="shared" si="168"/>
        <v>0</v>
      </c>
      <c r="AJ103" s="67">
        <v>0</v>
      </c>
      <c r="AK103" s="67">
        <v>0</v>
      </c>
      <c r="AL103" s="67">
        <f t="shared" si="169"/>
        <v>0</v>
      </c>
      <c r="AM103" s="67">
        <v>0</v>
      </c>
      <c r="AN103" s="67">
        <v>0</v>
      </c>
      <c r="AO103" s="67">
        <f t="shared" si="170"/>
        <v>0</v>
      </c>
      <c r="AP103" s="67">
        <v>0</v>
      </c>
      <c r="AQ103" s="67">
        <v>0</v>
      </c>
      <c r="AR103" s="67">
        <f t="shared" si="171"/>
        <v>0</v>
      </c>
      <c r="AS103" s="67">
        <v>0</v>
      </c>
      <c r="AT103" s="67">
        <v>0</v>
      </c>
      <c r="AU103" s="67">
        <f t="shared" si="172"/>
        <v>0</v>
      </c>
      <c r="AV103" s="67">
        <v>0</v>
      </c>
      <c r="AW103" s="67">
        <v>0</v>
      </c>
      <c r="AX103" s="67">
        <f t="shared" si="173"/>
        <v>0</v>
      </c>
      <c r="AY103" s="67">
        <v>0</v>
      </c>
      <c r="AZ103" s="67">
        <v>0</v>
      </c>
      <c r="BA103" s="67">
        <f t="shared" si="174"/>
        <v>0</v>
      </c>
      <c r="BB103" s="67">
        <v>0</v>
      </c>
      <c r="BC103" s="67">
        <v>0</v>
      </c>
      <c r="BD103" s="67">
        <f t="shared" si="175"/>
        <v>0</v>
      </c>
      <c r="BE103" s="67">
        <v>0</v>
      </c>
      <c r="BF103" s="67">
        <v>0</v>
      </c>
      <c r="BG103" s="67">
        <f t="shared" si="176"/>
        <v>0</v>
      </c>
    </row>
    <row r="104" spans="1:59" s="4" customFormat="1" ht="17.399999999999999" customHeight="1" x14ac:dyDescent="0.25">
      <c r="A104" s="21">
        <v>22</v>
      </c>
      <c r="B104" s="22" t="s">
        <v>316</v>
      </c>
      <c r="C104" s="62" t="s">
        <v>371</v>
      </c>
      <c r="D104" s="67">
        <v>0</v>
      </c>
      <c r="E104" s="67">
        <v>0</v>
      </c>
      <c r="F104" s="67">
        <v>0</v>
      </c>
      <c r="G104" s="67">
        <f t="shared" si="158"/>
        <v>0</v>
      </c>
      <c r="H104" s="67">
        <f t="shared" si="159"/>
        <v>0</v>
      </c>
      <c r="I104" s="67">
        <v>0</v>
      </c>
      <c r="J104" s="67">
        <v>0</v>
      </c>
      <c r="K104" s="67">
        <f t="shared" si="160"/>
        <v>0</v>
      </c>
      <c r="L104" s="67">
        <v>0</v>
      </c>
      <c r="M104" s="67">
        <v>0</v>
      </c>
      <c r="N104" s="67">
        <f t="shared" si="161"/>
        <v>0</v>
      </c>
      <c r="O104" s="67">
        <v>0</v>
      </c>
      <c r="P104" s="67">
        <v>0</v>
      </c>
      <c r="Q104" s="67">
        <f t="shared" si="162"/>
        <v>0</v>
      </c>
      <c r="R104" s="67">
        <v>0</v>
      </c>
      <c r="S104" s="67">
        <v>0</v>
      </c>
      <c r="T104" s="67">
        <f t="shared" si="163"/>
        <v>0</v>
      </c>
      <c r="U104" s="67">
        <v>0</v>
      </c>
      <c r="V104" s="67">
        <v>0</v>
      </c>
      <c r="W104" s="67">
        <f t="shared" si="164"/>
        <v>0</v>
      </c>
      <c r="X104" s="67">
        <v>0</v>
      </c>
      <c r="Y104" s="67">
        <v>0</v>
      </c>
      <c r="Z104" s="67">
        <f t="shared" si="165"/>
        <v>0</v>
      </c>
      <c r="AA104" s="67">
        <v>0</v>
      </c>
      <c r="AB104" s="67">
        <v>0</v>
      </c>
      <c r="AC104" s="67">
        <f t="shared" si="166"/>
        <v>0</v>
      </c>
      <c r="AD104" s="67">
        <v>0</v>
      </c>
      <c r="AE104" s="67">
        <v>0</v>
      </c>
      <c r="AF104" s="67">
        <f t="shared" si="167"/>
        <v>0</v>
      </c>
      <c r="AG104" s="67">
        <v>0</v>
      </c>
      <c r="AH104" s="67">
        <v>0</v>
      </c>
      <c r="AI104" s="67">
        <f t="shared" si="168"/>
        <v>0</v>
      </c>
      <c r="AJ104" s="67">
        <v>0</v>
      </c>
      <c r="AK104" s="67">
        <v>0</v>
      </c>
      <c r="AL104" s="67">
        <f t="shared" si="169"/>
        <v>0</v>
      </c>
      <c r="AM104" s="67">
        <v>0</v>
      </c>
      <c r="AN104" s="67">
        <v>0</v>
      </c>
      <c r="AO104" s="67">
        <f t="shared" si="170"/>
        <v>0</v>
      </c>
      <c r="AP104" s="67">
        <v>0</v>
      </c>
      <c r="AQ104" s="67">
        <v>0</v>
      </c>
      <c r="AR104" s="67">
        <f t="shared" si="171"/>
        <v>0</v>
      </c>
      <c r="AS104" s="67">
        <v>0</v>
      </c>
      <c r="AT104" s="67">
        <v>0</v>
      </c>
      <c r="AU104" s="67">
        <f t="shared" si="172"/>
        <v>0</v>
      </c>
      <c r="AV104" s="67">
        <v>0</v>
      </c>
      <c r="AW104" s="67">
        <v>0</v>
      </c>
      <c r="AX104" s="67">
        <f t="shared" si="173"/>
        <v>0</v>
      </c>
      <c r="AY104" s="67">
        <v>0</v>
      </c>
      <c r="AZ104" s="67">
        <v>0</v>
      </c>
      <c r="BA104" s="67">
        <f t="shared" si="174"/>
        <v>0</v>
      </c>
      <c r="BB104" s="67">
        <v>0</v>
      </c>
      <c r="BC104" s="67">
        <v>0</v>
      </c>
      <c r="BD104" s="67">
        <f t="shared" si="175"/>
        <v>0</v>
      </c>
      <c r="BE104" s="67">
        <v>0</v>
      </c>
      <c r="BF104" s="67">
        <v>0</v>
      </c>
      <c r="BG104" s="67">
        <f t="shared" si="176"/>
        <v>0</v>
      </c>
    </row>
    <row r="105" spans="1:59" s="4" customFormat="1" ht="21" customHeight="1" x14ac:dyDescent="0.25">
      <c r="A105" s="106" t="s">
        <v>372</v>
      </c>
      <c r="B105" s="106"/>
      <c r="C105" s="62" t="s">
        <v>371</v>
      </c>
      <c r="D105" s="66">
        <f>SUM(D83:D104)</f>
        <v>0</v>
      </c>
      <c r="E105" s="66">
        <f t="shared" ref="E105:BG105" si="177">SUM(E83:E104)</f>
        <v>0</v>
      </c>
      <c r="F105" s="66">
        <f t="shared" si="177"/>
        <v>0</v>
      </c>
      <c r="G105" s="66">
        <f t="shared" si="177"/>
        <v>0</v>
      </c>
      <c r="H105" s="66">
        <f t="shared" si="177"/>
        <v>0</v>
      </c>
      <c r="I105" s="66">
        <f t="shared" si="177"/>
        <v>0</v>
      </c>
      <c r="J105" s="66">
        <f t="shared" si="177"/>
        <v>0</v>
      </c>
      <c r="K105" s="66">
        <f t="shared" si="177"/>
        <v>0</v>
      </c>
      <c r="L105" s="66">
        <f t="shared" si="177"/>
        <v>0</v>
      </c>
      <c r="M105" s="66">
        <f t="shared" si="177"/>
        <v>0</v>
      </c>
      <c r="N105" s="66">
        <f t="shared" si="177"/>
        <v>0</v>
      </c>
      <c r="O105" s="66">
        <f t="shared" si="177"/>
        <v>0</v>
      </c>
      <c r="P105" s="66">
        <f t="shared" si="177"/>
        <v>0</v>
      </c>
      <c r="Q105" s="66">
        <f t="shared" si="177"/>
        <v>0</v>
      </c>
      <c r="R105" s="66">
        <f t="shared" si="177"/>
        <v>0</v>
      </c>
      <c r="S105" s="66">
        <f t="shared" si="177"/>
        <v>0</v>
      </c>
      <c r="T105" s="66">
        <f t="shared" si="177"/>
        <v>0</v>
      </c>
      <c r="U105" s="66">
        <f t="shared" si="177"/>
        <v>0</v>
      </c>
      <c r="V105" s="66">
        <f t="shared" si="177"/>
        <v>0</v>
      </c>
      <c r="W105" s="66">
        <f t="shared" si="177"/>
        <v>0</v>
      </c>
      <c r="X105" s="66">
        <f t="shared" si="177"/>
        <v>0</v>
      </c>
      <c r="Y105" s="66">
        <f t="shared" si="177"/>
        <v>0</v>
      </c>
      <c r="Z105" s="66">
        <f t="shared" si="177"/>
        <v>0</v>
      </c>
      <c r="AA105" s="66">
        <f t="shared" si="177"/>
        <v>0</v>
      </c>
      <c r="AB105" s="66">
        <f t="shared" si="177"/>
        <v>0</v>
      </c>
      <c r="AC105" s="66">
        <f t="shared" si="177"/>
        <v>0</v>
      </c>
      <c r="AD105" s="66">
        <f t="shared" si="177"/>
        <v>0</v>
      </c>
      <c r="AE105" s="66">
        <f t="shared" si="177"/>
        <v>0</v>
      </c>
      <c r="AF105" s="66">
        <f t="shared" si="177"/>
        <v>0</v>
      </c>
      <c r="AG105" s="66">
        <f t="shared" si="177"/>
        <v>0</v>
      </c>
      <c r="AH105" s="66">
        <f t="shared" si="177"/>
        <v>0</v>
      </c>
      <c r="AI105" s="66">
        <f t="shared" si="177"/>
        <v>0</v>
      </c>
      <c r="AJ105" s="66">
        <f t="shared" si="177"/>
        <v>0</v>
      </c>
      <c r="AK105" s="66">
        <f t="shared" si="177"/>
        <v>0</v>
      </c>
      <c r="AL105" s="66">
        <f t="shared" si="177"/>
        <v>0</v>
      </c>
      <c r="AM105" s="66">
        <f t="shared" si="177"/>
        <v>0</v>
      </c>
      <c r="AN105" s="66">
        <f t="shared" si="177"/>
        <v>0</v>
      </c>
      <c r="AO105" s="66">
        <f t="shared" si="177"/>
        <v>0</v>
      </c>
      <c r="AP105" s="66">
        <f t="shared" si="177"/>
        <v>0</v>
      </c>
      <c r="AQ105" s="66">
        <f t="shared" si="177"/>
        <v>0</v>
      </c>
      <c r="AR105" s="66">
        <f t="shared" si="177"/>
        <v>0</v>
      </c>
      <c r="AS105" s="66">
        <f t="shared" si="177"/>
        <v>0</v>
      </c>
      <c r="AT105" s="66">
        <f t="shared" si="177"/>
        <v>0</v>
      </c>
      <c r="AU105" s="66">
        <f t="shared" si="177"/>
        <v>0</v>
      </c>
      <c r="AV105" s="66">
        <f t="shared" si="177"/>
        <v>0</v>
      </c>
      <c r="AW105" s="66">
        <f t="shared" si="177"/>
        <v>0</v>
      </c>
      <c r="AX105" s="66">
        <f t="shared" si="177"/>
        <v>0</v>
      </c>
      <c r="AY105" s="66">
        <f t="shared" si="177"/>
        <v>0</v>
      </c>
      <c r="AZ105" s="66">
        <f t="shared" si="177"/>
        <v>0</v>
      </c>
      <c r="BA105" s="66">
        <f t="shared" si="177"/>
        <v>0</v>
      </c>
      <c r="BB105" s="66">
        <f t="shared" si="177"/>
        <v>0</v>
      </c>
      <c r="BC105" s="66">
        <f t="shared" si="177"/>
        <v>0</v>
      </c>
      <c r="BD105" s="66">
        <f t="shared" si="177"/>
        <v>0</v>
      </c>
      <c r="BE105" s="66">
        <f t="shared" si="177"/>
        <v>0</v>
      </c>
      <c r="BF105" s="66">
        <f t="shared" si="177"/>
        <v>0</v>
      </c>
      <c r="BG105" s="66">
        <f t="shared" si="177"/>
        <v>0</v>
      </c>
    </row>
    <row r="106" spans="1:59" s="4" customFormat="1" ht="25.2" customHeight="1" x14ac:dyDescent="0.25">
      <c r="A106" s="101" t="s">
        <v>376</v>
      </c>
      <c r="B106" s="101"/>
      <c r="C106" s="62" t="s">
        <v>371</v>
      </c>
      <c r="D106" s="25"/>
      <c r="E106" s="61"/>
      <c r="F106" s="61"/>
      <c r="G106" s="61"/>
      <c r="H106" s="61"/>
      <c r="I106" s="70">
        <f t="shared" ref="I106:N106" si="178">I105*1</f>
        <v>0</v>
      </c>
      <c r="J106" s="71">
        <f t="shared" si="178"/>
        <v>0</v>
      </c>
      <c r="K106" s="71">
        <f t="shared" si="178"/>
        <v>0</v>
      </c>
      <c r="L106" s="71">
        <f t="shared" si="178"/>
        <v>0</v>
      </c>
      <c r="M106" s="71">
        <f t="shared" si="178"/>
        <v>0</v>
      </c>
      <c r="N106" s="71">
        <f t="shared" si="178"/>
        <v>0</v>
      </c>
      <c r="O106" s="71">
        <f t="shared" ref="O106:T106" si="179">O105*0.5</f>
        <v>0</v>
      </c>
      <c r="P106" s="71">
        <f t="shared" si="179"/>
        <v>0</v>
      </c>
      <c r="Q106" s="71">
        <f t="shared" si="179"/>
        <v>0</v>
      </c>
      <c r="R106" s="65">
        <f t="shared" si="179"/>
        <v>0</v>
      </c>
      <c r="S106" s="65">
        <f t="shared" si="179"/>
        <v>0</v>
      </c>
      <c r="T106" s="65">
        <f t="shared" si="179"/>
        <v>0</v>
      </c>
      <c r="U106" s="65">
        <f t="shared" ref="U106:AF106" si="180">U105*0.8</f>
        <v>0</v>
      </c>
      <c r="V106" s="65">
        <f t="shared" si="180"/>
        <v>0</v>
      </c>
      <c r="W106" s="65">
        <f t="shared" si="180"/>
        <v>0</v>
      </c>
      <c r="X106" s="65">
        <f t="shared" si="180"/>
        <v>0</v>
      </c>
      <c r="Y106" s="65">
        <f t="shared" si="180"/>
        <v>0</v>
      </c>
      <c r="Z106" s="65">
        <f t="shared" si="180"/>
        <v>0</v>
      </c>
      <c r="AA106" s="71">
        <f t="shared" si="180"/>
        <v>0</v>
      </c>
      <c r="AB106" s="65">
        <f t="shared" si="180"/>
        <v>0</v>
      </c>
      <c r="AC106" s="65">
        <f t="shared" si="180"/>
        <v>0</v>
      </c>
      <c r="AD106" s="71">
        <f t="shared" si="180"/>
        <v>0</v>
      </c>
      <c r="AE106" s="65">
        <f t="shared" si="180"/>
        <v>0</v>
      </c>
      <c r="AF106" s="65">
        <f t="shared" si="180"/>
        <v>0</v>
      </c>
      <c r="AG106" s="71">
        <f>AG105*0.5</f>
        <v>0</v>
      </c>
      <c r="AH106" s="65">
        <f>AH105*0.5</f>
        <v>0</v>
      </c>
      <c r="AI106" s="65">
        <f>AI105*0.5</f>
        <v>0</v>
      </c>
      <c r="AJ106" s="71">
        <f t="shared" ref="AJ106:AR106" si="181">AJ105*0.3</f>
        <v>0</v>
      </c>
      <c r="AK106" s="65">
        <f t="shared" si="181"/>
        <v>0</v>
      </c>
      <c r="AL106" s="65">
        <f t="shared" si="181"/>
        <v>0</v>
      </c>
      <c r="AM106" s="71">
        <f t="shared" si="181"/>
        <v>0</v>
      </c>
      <c r="AN106" s="65">
        <f t="shared" si="181"/>
        <v>0</v>
      </c>
      <c r="AO106" s="65">
        <f t="shared" si="181"/>
        <v>0</v>
      </c>
      <c r="AP106" s="71">
        <f t="shared" si="181"/>
        <v>0</v>
      </c>
      <c r="AQ106" s="65">
        <f t="shared" si="181"/>
        <v>0</v>
      </c>
      <c r="AR106" s="65">
        <f t="shared" si="181"/>
        <v>0</v>
      </c>
      <c r="AS106" s="71">
        <f>AS105*0.17</f>
        <v>0</v>
      </c>
      <c r="AT106" s="65">
        <f>AT105*0.17</f>
        <v>0</v>
      </c>
      <c r="AU106" s="65">
        <f>AU105*0.17</f>
        <v>0</v>
      </c>
      <c r="AV106" s="65">
        <f>AV105*0.8</f>
        <v>0</v>
      </c>
      <c r="AW106" s="65">
        <f>AW105*0.8</f>
        <v>0</v>
      </c>
      <c r="AX106" s="65">
        <f>AX105*0.8</f>
        <v>0</v>
      </c>
      <c r="AY106" s="65">
        <f t="shared" ref="AY106:BD106" si="182">AY105*1</f>
        <v>0</v>
      </c>
      <c r="AZ106" s="65">
        <f t="shared" si="182"/>
        <v>0</v>
      </c>
      <c r="BA106" s="65">
        <f t="shared" si="182"/>
        <v>0</v>
      </c>
      <c r="BB106" s="65">
        <f t="shared" si="182"/>
        <v>0</v>
      </c>
      <c r="BC106" s="65">
        <f t="shared" si="182"/>
        <v>0</v>
      </c>
      <c r="BD106" s="65">
        <f t="shared" si="182"/>
        <v>0</v>
      </c>
      <c r="BE106" s="65">
        <f>BE105*0.92</f>
        <v>0</v>
      </c>
      <c r="BF106" s="65">
        <f t="shared" ref="BF106" si="183">BF105*0.92</f>
        <v>0</v>
      </c>
      <c r="BG106" s="65">
        <f t="shared" ref="BG106" si="184">BG105*0.92</f>
        <v>0</v>
      </c>
    </row>
    <row r="107" spans="1:59" s="4" customFormat="1" ht="25.2" customHeight="1" x14ac:dyDescent="0.25">
      <c r="A107" s="61"/>
      <c r="B107" s="61"/>
      <c r="C107" s="62"/>
      <c r="D107" s="25"/>
      <c r="E107" s="61"/>
      <c r="F107" s="61"/>
      <c r="G107" s="61"/>
      <c r="H107" s="61"/>
      <c r="I107" s="27"/>
      <c r="J107" s="18"/>
      <c r="K107" s="18"/>
      <c r="L107" s="18"/>
      <c r="M107" s="18"/>
      <c r="N107" s="18"/>
      <c r="O107" s="18"/>
      <c r="P107" s="18"/>
      <c r="Q107" s="18"/>
      <c r="R107" s="28"/>
      <c r="S107" s="28"/>
      <c r="T107" s="28"/>
      <c r="U107" s="28"/>
      <c r="V107" s="28"/>
      <c r="W107" s="28"/>
      <c r="X107" s="28"/>
      <c r="Y107" s="28"/>
      <c r="Z107" s="28"/>
      <c r="AA107" s="18"/>
      <c r="AB107" s="28"/>
      <c r="AC107" s="28"/>
      <c r="AD107" s="18"/>
      <c r="AE107" s="28"/>
      <c r="AF107" s="28"/>
      <c r="AG107" s="18"/>
      <c r="AH107" s="28"/>
      <c r="AI107" s="28"/>
      <c r="AJ107" s="18"/>
      <c r="AK107" s="28"/>
      <c r="AL107" s="28"/>
      <c r="AM107" s="18"/>
      <c r="AN107" s="28"/>
      <c r="AO107" s="28"/>
      <c r="AP107" s="18"/>
      <c r="AQ107" s="28"/>
      <c r="AR107" s="28"/>
      <c r="AS107" s="1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</row>
    <row r="108" spans="1:59" s="4" customFormat="1" ht="23.4" customHeight="1" x14ac:dyDescent="0.25">
      <c r="A108" s="102" t="s">
        <v>373</v>
      </c>
      <c r="B108" s="102"/>
      <c r="C108" s="62"/>
      <c r="D108" s="66">
        <f>D28+D41+D51+D79+D105</f>
        <v>0</v>
      </c>
      <c r="E108" s="66">
        <f t="shared" ref="E108:BG108" si="185">E28+E41+E51+E79+E105</f>
        <v>0</v>
      </c>
      <c r="F108" s="66">
        <f t="shared" si="185"/>
        <v>0</v>
      </c>
      <c r="G108" s="66">
        <f t="shared" si="185"/>
        <v>0</v>
      </c>
      <c r="H108" s="66">
        <f t="shared" si="185"/>
        <v>0</v>
      </c>
      <c r="I108" s="66">
        <f t="shared" si="185"/>
        <v>0</v>
      </c>
      <c r="J108" s="66">
        <f t="shared" si="185"/>
        <v>0</v>
      </c>
      <c r="K108" s="66">
        <f t="shared" si="185"/>
        <v>0</v>
      </c>
      <c r="L108" s="66">
        <f t="shared" si="185"/>
        <v>0</v>
      </c>
      <c r="M108" s="66">
        <f t="shared" si="185"/>
        <v>0</v>
      </c>
      <c r="N108" s="66">
        <f t="shared" si="185"/>
        <v>0</v>
      </c>
      <c r="O108" s="66">
        <f t="shared" si="185"/>
        <v>0</v>
      </c>
      <c r="P108" s="66">
        <f t="shared" si="185"/>
        <v>0</v>
      </c>
      <c r="Q108" s="66">
        <f t="shared" si="185"/>
        <v>0</v>
      </c>
      <c r="R108" s="66">
        <f t="shared" si="185"/>
        <v>0</v>
      </c>
      <c r="S108" s="66">
        <f t="shared" si="185"/>
        <v>0</v>
      </c>
      <c r="T108" s="66">
        <f t="shared" si="185"/>
        <v>0</v>
      </c>
      <c r="U108" s="66">
        <f t="shared" si="185"/>
        <v>0</v>
      </c>
      <c r="V108" s="66">
        <f t="shared" si="185"/>
        <v>0</v>
      </c>
      <c r="W108" s="66">
        <f t="shared" si="185"/>
        <v>0</v>
      </c>
      <c r="X108" s="66">
        <f t="shared" si="185"/>
        <v>0</v>
      </c>
      <c r="Y108" s="66">
        <f t="shared" si="185"/>
        <v>0</v>
      </c>
      <c r="Z108" s="66">
        <f t="shared" si="185"/>
        <v>0</v>
      </c>
      <c r="AA108" s="66">
        <f t="shared" si="185"/>
        <v>0</v>
      </c>
      <c r="AB108" s="66">
        <f t="shared" si="185"/>
        <v>0</v>
      </c>
      <c r="AC108" s="66">
        <f t="shared" si="185"/>
        <v>0</v>
      </c>
      <c r="AD108" s="66">
        <f t="shared" si="185"/>
        <v>0</v>
      </c>
      <c r="AE108" s="66">
        <f t="shared" si="185"/>
        <v>0</v>
      </c>
      <c r="AF108" s="66">
        <f t="shared" si="185"/>
        <v>0</v>
      </c>
      <c r="AG108" s="66">
        <f t="shared" si="185"/>
        <v>0</v>
      </c>
      <c r="AH108" s="66">
        <f t="shared" si="185"/>
        <v>0</v>
      </c>
      <c r="AI108" s="66">
        <f t="shared" si="185"/>
        <v>0</v>
      </c>
      <c r="AJ108" s="66">
        <f t="shared" si="185"/>
        <v>0</v>
      </c>
      <c r="AK108" s="66">
        <f t="shared" si="185"/>
        <v>0</v>
      </c>
      <c r="AL108" s="66">
        <f t="shared" si="185"/>
        <v>0</v>
      </c>
      <c r="AM108" s="66">
        <f t="shared" si="185"/>
        <v>0</v>
      </c>
      <c r="AN108" s="66">
        <f t="shared" si="185"/>
        <v>0</v>
      </c>
      <c r="AO108" s="66">
        <f t="shared" si="185"/>
        <v>0</v>
      </c>
      <c r="AP108" s="66">
        <f t="shared" si="185"/>
        <v>0</v>
      </c>
      <c r="AQ108" s="66">
        <f t="shared" si="185"/>
        <v>0</v>
      </c>
      <c r="AR108" s="66">
        <f t="shared" si="185"/>
        <v>0</v>
      </c>
      <c r="AS108" s="66">
        <f t="shared" si="185"/>
        <v>0</v>
      </c>
      <c r="AT108" s="66">
        <f t="shared" si="185"/>
        <v>0</v>
      </c>
      <c r="AU108" s="66">
        <f t="shared" si="185"/>
        <v>0</v>
      </c>
      <c r="AV108" s="66">
        <f t="shared" si="185"/>
        <v>0</v>
      </c>
      <c r="AW108" s="66">
        <f t="shared" si="185"/>
        <v>0</v>
      </c>
      <c r="AX108" s="66">
        <f t="shared" si="185"/>
        <v>0</v>
      </c>
      <c r="AY108" s="66">
        <f t="shared" si="185"/>
        <v>0</v>
      </c>
      <c r="AZ108" s="66">
        <f t="shared" si="185"/>
        <v>0</v>
      </c>
      <c r="BA108" s="66">
        <f t="shared" si="185"/>
        <v>0</v>
      </c>
      <c r="BB108" s="66">
        <f t="shared" si="185"/>
        <v>0</v>
      </c>
      <c r="BC108" s="66">
        <f t="shared" si="185"/>
        <v>0</v>
      </c>
      <c r="BD108" s="66">
        <f t="shared" si="185"/>
        <v>0</v>
      </c>
      <c r="BE108" s="66">
        <f t="shared" si="185"/>
        <v>0</v>
      </c>
      <c r="BF108" s="66">
        <f t="shared" si="185"/>
        <v>0</v>
      </c>
      <c r="BG108" s="66">
        <f t="shared" si="185"/>
        <v>0</v>
      </c>
    </row>
    <row r="109" spans="1:59" s="4" customFormat="1" ht="21.6" customHeight="1" x14ac:dyDescent="0.25">
      <c r="A109" s="102" t="s">
        <v>375</v>
      </c>
      <c r="B109" s="102"/>
      <c r="C109" s="62"/>
      <c r="D109" s="25"/>
      <c r="E109" s="61"/>
      <c r="F109" s="61"/>
      <c r="G109" s="61"/>
      <c r="H109" s="61"/>
      <c r="I109" s="70">
        <f>I29+I42+I52+I80+I106</f>
        <v>0</v>
      </c>
      <c r="J109" s="70">
        <f t="shared" ref="J109:BG109" si="186">J29+J42+J52+J80+J106</f>
        <v>0</v>
      </c>
      <c r="K109" s="70">
        <f t="shared" si="186"/>
        <v>0</v>
      </c>
      <c r="L109" s="70">
        <f t="shared" si="186"/>
        <v>0</v>
      </c>
      <c r="M109" s="70">
        <f t="shared" si="186"/>
        <v>0</v>
      </c>
      <c r="N109" s="70">
        <f t="shared" si="186"/>
        <v>0</v>
      </c>
      <c r="O109" s="70">
        <f t="shared" si="186"/>
        <v>0</v>
      </c>
      <c r="P109" s="70">
        <f t="shared" si="186"/>
        <v>0</v>
      </c>
      <c r="Q109" s="70">
        <f t="shared" si="186"/>
        <v>0</v>
      </c>
      <c r="R109" s="70">
        <f t="shared" si="186"/>
        <v>0</v>
      </c>
      <c r="S109" s="70">
        <f t="shared" si="186"/>
        <v>0</v>
      </c>
      <c r="T109" s="70">
        <f t="shared" si="186"/>
        <v>0</v>
      </c>
      <c r="U109" s="70">
        <f t="shared" si="186"/>
        <v>0</v>
      </c>
      <c r="V109" s="70">
        <f t="shared" si="186"/>
        <v>0</v>
      </c>
      <c r="W109" s="70">
        <f t="shared" si="186"/>
        <v>0</v>
      </c>
      <c r="X109" s="70">
        <f t="shared" si="186"/>
        <v>0</v>
      </c>
      <c r="Y109" s="70">
        <f t="shared" si="186"/>
        <v>0</v>
      </c>
      <c r="Z109" s="70">
        <f t="shared" si="186"/>
        <v>0</v>
      </c>
      <c r="AA109" s="70">
        <f t="shared" si="186"/>
        <v>0</v>
      </c>
      <c r="AB109" s="70">
        <f t="shared" si="186"/>
        <v>0</v>
      </c>
      <c r="AC109" s="70">
        <f t="shared" si="186"/>
        <v>0</v>
      </c>
      <c r="AD109" s="70">
        <f t="shared" si="186"/>
        <v>0</v>
      </c>
      <c r="AE109" s="70">
        <f t="shared" si="186"/>
        <v>0</v>
      </c>
      <c r="AF109" s="70">
        <f t="shared" si="186"/>
        <v>0</v>
      </c>
      <c r="AG109" s="70">
        <f t="shared" si="186"/>
        <v>0</v>
      </c>
      <c r="AH109" s="70">
        <f t="shared" si="186"/>
        <v>0</v>
      </c>
      <c r="AI109" s="70">
        <f t="shared" si="186"/>
        <v>0</v>
      </c>
      <c r="AJ109" s="70">
        <f t="shared" si="186"/>
        <v>0</v>
      </c>
      <c r="AK109" s="70">
        <f t="shared" si="186"/>
        <v>0</v>
      </c>
      <c r="AL109" s="70">
        <f t="shared" si="186"/>
        <v>0</v>
      </c>
      <c r="AM109" s="70">
        <f t="shared" si="186"/>
        <v>0</v>
      </c>
      <c r="AN109" s="70">
        <f t="shared" si="186"/>
        <v>0</v>
      </c>
      <c r="AO109" s="70">
        <f t="shared" si="186"/>
        <v>0</v>
      </c>
      <c r="AP109" s="70">
        <f t="shared" si="186"/>
        <v>0</v>
      </c>
      <c r="AQ109" s="70">
        <f t="shared" si="186"/>
        <v>0</v>
      </c>
      <c r="AR109" s="70">
        <f t="shared" si="186"/>
        <v>0</v>
      </c>
      <c r="AS109" s="70">
        <f t="shared" si="186"/>
        <v>0</v>
      </c>
      <c r="AT109" s="70">
        <f t="shared" si="186"/>
        <v>0</v>
      </c>
      <c r="AU109" s="70">
        <f t="shared" si="186"/>
        <v>0</v>
      </c>
      <c r="AV109" s="70">
        <f t="shared" si="186"/>
        <v>0</v>
      </c>
      <c r="AW109" s="70">
        <f t="shared" si="186"/>
        <v>0</v>
      </c>
      <c r="AX109" s="70">
        <f t="shared" si="186"/>
        <v>0</v>
      </c>
      <c r="AY109" s="70">
        <f t="shared" si="186"/>
        <v>0</v>
      </c>
      <c r="AZ109" s="70">
        <f t="shared" si="186"/>
        <v>0</v>
      </c>
      <c r="BA109" s="70">
        <f t="shared" si="186"/>
        <v>0</v>
      </c>
      <c r="BB109" s="70">
        <f t="shared" si="186"/>
        <v>0</v>
      </c>
      <c r="BC109" s="70">
        <f t="shared" si="186"/>
        <v>0</v>
      </c>
      <c r="BD109" s="70">
        <f t="shared" si="186"/>
        <v>0</v>
      </c>
      <c r="BE109" s="70">
        <f t="shared" si="186"/>
        <v>0</v>
      </c>
      <c r="BF109" s="70">
        <f t="shared" si="186"/>
        <v>0</v>
      </c>
      <c r="BG109" s="70">
        <f t="shared" si="186"/>
        <v>0</v>
      </c>
    </row>
    <row r="110" spans="1:59" s="4" customFormat="1" ht="23.4" customHeight="1" thickBot="1" x14ac:dyDescent="0.3">
      <c r="A110" s="103" t="s">
        <v>374</v>
      </c>
      <c r="B110" s="103"/>
      <c r="C110" s="62"/>
      <c r="D110" s="25"/>
      <c r="E110" s="61"/>
      <c r="F110" s="61"/>
      <c r="G110" s="61"/>
      <c r="H110" s="61"/>
      <c r="I110" s="70">
        <f>I109/1000</f>
        <v>0</v>
      </c>
      <c r="J110" s="70">
        <f t="shared" ref="J110:BG110" si="187">J109/1000</f>
        <v>0</v>
      </c>
      <c r="K110" s="70">
        <f t="shared" si="187"/>
        <v>0</v>
      </c>
      <c r="L110" s="70">
        <f t="shared" si="187"/>
        <v>0</v>
      </c>
      <c r="M110" s="70">
        <f t="shared" si="187"/>
        <v>0</v>
      </c>
      <c r="N110" s="70">
        <f t="shared" si="187"/>
        <v>0</v>
      </c>
      <c r="O110" s="70">
        <f t="shared" si="187"/>
        <v>0</v>
      </c>
      <c r="P110" s="70">
        <f t="shared" si="187"/>
        <v>0</v>
      </c>
      <c r="Q110" s="70">
        <f t="shared" si="187"/>
        <v>0</v>
      </c>
      <c r="R110" s="70">
        <f t="shared" si="187"/>
        <v>0</v>
      </c>
      <c r="S110" s="70">
        <f t="shared" si="187"/>
        <v>0</v>
      </c>
      <c r="T110" s="70">
        <f t="shared" si="187"/>
        <v>0</v>
      </c>
      <c r="U110" s="70">
        <f t="shared" si="187"/>
        <v>0</v>
      </c>
      <c r="V110" s="70">
        <f t="shared" si="187"/>
        <v>0</v>
      </c>
      <c r="W110" s="70">
        <f t="shared" si="187"/>
        <v>0</v>
      </c>
      <c r="X110" s="70">
        <f t="shared" si="187"/>
        <v>0</v>
      </c>
      <c r="Y110" s="70">
        <f t="shared" si="187"/>
        <v>0</v>
      </c>
      <c r="Z110" s="70">
        <f t="shared" si="187"/>
        <v>0</v>
      </c>
      <c r="AA110" s="70">
        <f t="shared" si="187"/>
        <v>0</v>
      </c>
      <c r="AB110" s="70">
        <f t="shared" si="187"/>
        <v>0</v>
      </c>
      <c r="AC110" s="70">
        <f t="shared" si="187"/>
        <v>0</v>
      </c>
      <c r="AD110" s="70">
        <f t="shared" si="187"/>
        <v>0</v>
      </c>
      <c r="AE110" s="70">
        <f t="shared" si="187"/>
        <v>0</v>
      </c>
      <c r="AF110" s="70">
        <f t="shared" si="187"/>
        <v>0</v>
      </c>
      <c r="AG110" s="70">
        <f t="shared" si="187"/>
        <v>0</v>
      </c>
      <c r="AH110" s="70">
        <f t="shared" si="187"/>
        <v>0</v>
      </c>
      <c r="AI110" s="70">
        <f t="shared" si="187"/>
        <v>0</v>
      </c>
      <c r="AJ110" s="70">
        <f t="shared" si="187"/>
        <v>0</v>
      </c>
      <c r="AK110" s="70">
        <f t="shared" si="187"/>
        <v>0</v>
      </c>
      <c r="AL110" s="70">
        <f t="shared" si="187"/>
        <v>0</v>
      </c>
      <c r="AM110" s="70">
        <f t="shared" si="187"/>
        <v>0</v>
      </c>
      <c r="AN110" s="70">
        <f t="shared" si="187"/>
        <v>0</v>
      </c>
      <c r="AO110" s="70">
        <f t="shared" si="187"/>
        <v>0</v>
      </c>
      <c r="AP110" s="70">
        <f t="shared" si="187"/>
        <v>0</v>
      </c>
      <c r="AQ110" s="70">
        <f t="shared" si="187"/>
        <v>0</v>
      </c>
      <c r="AR110" s="70">
        <f t="shared" si="187"/>
        <v>0</v>
      </c>
      <c r="AS110" s="70">
        <f t="shared" si="187"/>
        <v>0</v>
      </c>
      <c r="AT110" s="70">
        <f t="shared" si="187"/>
        <v>0</v>
      </c>
      <c r="AU110" s="70">
        <f t="shared" si="187"/>
        <v>0</v>
      </c>
      <c r="AV110" s="70">
        <f t="shared" si="187"/>
        <v>0</v>
      </c>
      <c r="AW110" s="70">
        <f t="shared" si="187"/>
        <v>0</v>
      </c>
      <c r="AX110" s="70">
        <f t="shared" si="187"/>
        <v>0</v>
      </c>
      <c r="AY110" s="70">
        <f t="shared" si="187"/>
        <v>0</v>
      </c>
      <c r="AZ110" s="70">
        <f t="shared" si="187"/>
        <v>0</v>
      </c>
      <c r="BA110" s="70">
        <f t="shared" si="187"/>
        <v>0</v>
      </c>
      <c r="BB110" s="70">
        <f t="shared" si="187"/>
        <v>0</v>
      </c>
      <c r="BC110" s="70">
        <f t="shared" si="187"/>
        <v>0</v>
      </c>
      <c r="BD110" s="70">
        <f t="shared" si="187"/>
        <v>0</v>
      </c>
      <c r="BE110" s="70">
        <f t="shared" si="187"/>
        <v>0</v>
      </c>
      <c r="BF110" s="70">
        <f t="shared" si="187"/>
        <v>0</v>
      </c>
      <c r="BG110" s="70">
        <f t="shared" si="187"/>
        <v>0</v>
      </c>
    </row>
    <row r="111" spans="1:59" s="4" customFormat="1" ht="23.4" customHeight="1" x14ac:dyDescent="0.25">
      <c r="A111" s="93" t="s">
        <v>384</v>
      </c>
      <c r="B111" s="94"/>
      <c r="C111" s="76"/>
      <c r="D111" s="25"/>
      <c r="E111" s="61"/>
      <c r="F111" s="61"/>
      <c r="G111" s="61"/>
      <c r="H111" s="61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</row>
    <row r="112" spans="1:59" s="4" customFormat="1" ht="17.399999999999999" customHeight="1" thickBot="1" x14ac:dyDescent="0.3">
      <c r="A112" s="95">
        <f>J110+M110+P110+S110+V110+Y110+AB110+AE110+AH110+AK110+AN110+AQ110+AT110+AW110+AZ110+BC110+BF110</f>
        <v>0</v>
      </c>
      <c r="B112" s="96"/>
      <c r="C112" s="76"/>
      <c r="D112" s="25"/>
      <c r="E112" s="61"/>
      <c r="F112" s="61"/>
      <c r="G112" s="61"/>
      <c r="H112" s="61"/>
      <c r="I112" s="27"/>
      <c r="J112" s="18"/>
      <c r="K112" s="18"/>
      <c r="L112" s="18"/>
      <c r="M112" s="18"/>
      <c r="N112" s="18"/>
      <c r="O112" s="18"/>
      <c r="P112" s="18"/>
      <c r="Q112" s="18"/>
      <c r="R112" s="28"/>
      <c r="S112" s="28"/>
      <c r="T112" s="28"/>
      <c r="U112" s="28"/>
      <c r="V112" s="28"/>
      <c r="W112" s="28"/>
      <c r="X112" s="28"/>
      <c r="Y112" s="28"/>
      <c r="Z112" s="28"/>
      <c r="AA112" s="18"/>
      <c r="AB112" s="28"/>
      <c r="AC112" s="28"/>
      <c r="AD112" s="18"/>
      <c r="AE112" s="28"/>
      <c r="AF112" s="28"/>
      <c r="AG112" s="18"/>
      <c r="AH112" s="28"/>
      <c r="AI112" s="28"/>
      <c r="AJ112" s="18"/>
      <c r="AK112" s="28"/>
      <c r="AL112" s="28"/>
      <c r="AM112" s="18"/>
      <c r="AN112" s="28"/>
      <c r="AO112" s="28"/>
      <c r="AP112" s="18"/>
      <c r="AQ112" s="28"/>
      <c r="AR112" s="28"/>
      <c r="AS112" s="1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</row>
    <row r="113" spans="1:59" s="4" customFormat="1" ht="17.399999999999999" customHeight="1" x14ac:dyDescent="0.25">
      <c r="A113" s="77"/>
      <c r="B113" s="77"/>
      <c r="C113" s="62"/>
      <c r="D113" s="25"/>
      <c r="E113" s="61"/>
      <c r="F113" s="61"/>
      <c r="G113" s="61"/>
      <c r="H113" s="61"/>
      <c r="I113" s="27"/>
      <c r="J113" s="18"/>
      <c r="K113" s="18"/>
      <c r="L113" s="18"/>
      <c r="M113" s="18"/>
      <c r="N113" s="18"/>
      <c r="O113" s="18"/>
      <c r="P113" s="18"/>
      <c r="Q113" s="18"/>
      <c r="R113" s="28"/>
      <c r="S113" s="28"/>
      <c r="T113" s="28"/>
      <c r="U113" s="28"/>
      <c r="V113" s="28"/>
      <c r="W113" s="28"/>
      <c r="X113" s="28"/>
      <c r="Y113" s="28"/>
      <c r="Z113" s="28"/>
      <c r="AA113" s="18"/>
      <c r="AB113" s="28"/>
      <c r="AC113" s="28"/>
      <c r="AD113" s="18"/>
      <c r="AE113" s="28"/>
      <c r="AF113" s="28"/>
      <c r="AG113" s="18"/>
      <c r="AH113" s="28"/>
      <c r="AI113" s="28"/>
      <c r="AJ113" s="18"/>
      <c r="AK113" s="28"/>
      <c r="AL113" s="28"/>
      <c r="AM113" s="18"/>
      <c r="AN113" s="28"/>
      <c r="AO113" s="28"/>
      <c r="AP113" s="18"/>
      <c r="AQ113" s="28"/>
      <c r="AR113" s="28"/>
      <c r="AS113" s="1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</row>
    <row r="114" spans="1:59" s="4" customFormat="1" ht="17.399999999999999" customHeight="1" x14ac:dyDescent="0.25">
      <c r="A114" s="61"/>
      <c r="B114" s="61"/>
      <c r="C114" s="62"/>
      <c r="D114" s="25"/>
      <c r="E114" s="61"/>
      <c r="F114" s="61"/>
      <c r="G114" s="61"/>
      <c r="H114" s="61"/>
      <c r="I114" s="27"/>
      <c r="J114" s="18"/>
      <c r="K114" s="18"/>
      <c r="L114" s="18"/>
      <c r="M114" s="18"/>
      <c r="N114" s="18"/>
      <c r="O114" s="18"/>
      <c r="P114" s="18"/>
      <c r="Q114" s="18"/>
      <c r="R114" s="28"/>
      <c r="S114" s="28"/>
      <c r="T114" s="28"/>
      <c r="U114" s="28"/>
      <c r="V114" s="28"/>
      <c r="W114" s="28"/>
      <c r="X114" s="28"/>
      <c r="Y114" s="28"/>
      <c r="Z114" s="28"/>
      <c r="AA114" s="18"/>
      <c r="AB114" s="28"/>
      <c r="AC114" s="28"/>
      <c r="AD114" s="18"/>
      <c r="AE114" s="28"/>
      <c r="AF114" s="28"/>
      <c r="AG114" s="18"/>
      <c r="AH114" s="28"/>
      <c r="AI114" s="28"/>
      <c r="AJ114" s="18"/>
      <c r="AK114" s="28"/>
      <c r="AL114" s="28"/>
      <c r="AM114" s="18"/>
      <c r="AN114" s="28"/>
      <c r="AO114" s="28"/>
      <c r="AP114" s="18"/>
      <c r="AQ114" s="28"/>
      <c r="AR114" s="28"/>
      <c r="AS114" s="1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</row>
    <row r="115" spans="1:59" s="1" customFormat="1" ht="18" customHeight="1" x14ac:dyDescent="0.25">
      <c r="A115" s="17"/>
      <c r="B115" s="18" t="s">
        <v>8</v>
      </c>
      <c r="C115" s="62" t="s">
        <v>377</v>
      </c>
      <c r="D115" s="19"/>
      <c r="E115" s="19"/>
      <c r="F115" s="19"/>
      <c r="G115" s="19"/>
      <c r="H115" s="19"/>
      <c r="I115" s="20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1:59" s="1" customFormat="1" ht="18" customHeight="1" x14ac:dyDescent="0.25">
      <c r="A116" s="21">
        <v>1</v>
      </c>
      <c r="B116" s="22" t="s">
        <v>9</v>
      </c>
      <c r="C116" s="62" t="s">
        <v>377</v>
      </c>
      <c r="D116" s="67">
        <v>0</v>
      </c>
      <c r="E116" s="67">
        <v>0</v>
      </c>
      <c r="F116" s="67">
        <v>0</v>
      </c>
      <c r="G116" s="67">
        <f>E116+F116</f>
        <v>0</v>
      </c>
      <c r="H116" s="67">
        <f>(E116*1)+(F116*2)</f>
        <v>0</v>
      </c>
      <c r="I116" s="67">
        <v>0</v>
      </c>
      <c r="J116" s="67">
        <v>0</v>
      </c>
      <c r="K116" s="67">
        <f>I116-J116</f>
        <v>0</v>
      </c>
      <c r="L116" s="67">
        <v>0</v>
      </c>
      <c r="M116" s="67">
        <v>0</v>
      </c>
      <c r="N116" s="67">
        <f>L116-M116</f>
        <v>0</v>
      </c>
      <c r="O116" s="67">
        <v>0</v>
      </c>
      <c r="P116" s="67">
        <v>0</v>
      </c>
      <c r="Q116" s="67">
        <f>O116-P116</f>
        <v>0</v>
      </c>
      <c r="R116" s="67">
        <v>0</v>
      </c>
      <c r="S116" s="67">
        <v>0</v>
      </c>
      <c r="T116" s="67">
        <f>R116-S116</f>
        <v>0</v>
      </c>
      <c r="U116" s="67">
        <v>0</v>
      </c>
      <c r="V116" s="67">
        <v>0</v>
      </c>
      <c r="W116" s="67">
        <f>U116-V116</f>
        <v>0</v>
      </c>
      <c r="X116" s="67">
        <v>0</v>
      </c>
      <c r="Y116" s="67">
        <v>0</v>
      </c>
      <c r="Z116" s="67">
        <f>X116-Y116</f>
        <v>0</v>
      </c>
      <c r="AA116" s="67">
        <v>0</v>
      </c>
      <c r="AB116" s="67">
        <v>0</v>
      </c>
      <c r="AC116" s="67">
        <f>AA116-AB116</f>
        <v>0</v>
      </c>
      <c r="AD116" s="67">
        <v>0</v>
      </c>
      <c r="AE116" s="67">
        <v>0</v>
      </c>
      <c r="AF116" s="67">
        <f>AD116-AE116</f>
        <v>0</v>
      </c>
      <c r="AG116" s="67">
        <v>0</v>
      </c>
      <c r="AH116" s="67">
        <v>0</v>
      </c>
      <c r="AI116" s="67">
        <f>AG116-AH116</f>
        <v>0</v>
      </c>
      <c r="AJ116" s="67">
        <v>0</v>
      </c>
      <c r="AK116" s="67">
        <v>0</v>
      </c>
      <c r="AL116" s="67">
        <f>AJ116-AK116</f>
        <v>0</v>
      </c>
      <c r="AM116" s="67">
        <v>0</v>
      </c>
      <c r="AN116" s="67">
        <v>0</v>
      </c>
      <c r="AO116" s="67">
        <f>AM116-AN116</f>
        <v>0</v>
      </c>
      <c r="AP116" s="67">
        <v>0</v>
      </c>
      <c r="AQ116" s="67">
        <v>0</v>
      </c>
      <c r="AR116" s="67">
        <f>AP116-AQ116</f>
        <v>0</v>
      </c>
      <c r="AS116" s="67">
        <v>0</v>
      </c>
      <c r="AT116" s="67">
        <v>0</v>
      </c>
      <c r="AU116" s="67">
        <f>AS116-AT116</f>
        <v>0</v>
      </c>
      <c r="AV116" s="67">
        <v>0</v>
      </c>
      <c r="AW116" s="67">
        <v>0</v>
      </c>
      <c r="AX116" s="67">
        <f>AV116-AW116</f>
        <v>0</v>
      </c>
      <c r="AY116" s="67">
        <v>0</v>
      </c>
      <c r="AZ116" s="67">
        <v>0</v>
      </c>
      <c r="BA116" s="67">
        <f>AY116-AZ116</f>
        <v>0</v>
      </c>
      <c r="BB116" s="67">
        <v>0</v>
      </c>
      <c r="BC116" s="67">
        <v>0</v>
      </c>
      <c r="BD116" s="67">
        <f>BB116-BC116</f>
        <v>0</v>
      </c>
      <c r="BE116" s="67">
        <v>0</v>
      </c>
      <c r="BF116" s="67">
        <v>0</v>
      </c>
      <c r="BG116" s="67">
        <f>BE116-BF116</f>
        <v>0</v>
      </c>
    </row>
    <row r="117" spans="1:59" s="1" customFormat="1" ht="18" customHeight="1" x14ac:dyDescent="0.25">
      <c r="A117" s="21">
        <v>2</v>
      </c>
      <c r="B117" s="22" t="s">
        <v>10</v>
      </c>
      <c r="C117" s="62" t="s">
        <v>377</v>
      </c>
      <c r="D117" s="67">
        <v>0</v>
      </c>
      <c r="E117" s="67">
        <v>0</v>
      </c>
      <c r="F117" s="67">
        <v>0</v>
      </c>
      <c r="G117" s="67">
        <f>E117+F117</f>
        <v>0</v>
      </c>
      <c r="H117" s="67">
        <f t="shared" ref="H117:H129" si="188">(E117*1)+(F117*2)</f>
        <v>0</v>
      </c>
      <c r="I117" s="67">
        <v>0</v>
      </c>
      <c r="J117" s="67">
        <v>0</v>
      </c>
      <c r="K117" s="67">
        <f t="shared" ref="K117:K128" si="189">I117-J117</f>
        <v>0</v>
      </c>
      <c r="L117" s="67">
        <v>0</v>
      </c>
      <c r="M117" s="67">
        <v>0</v>
      </c>
      <c r="N117" s="67">
        <f t="shared" ref="N117:N128" si="190">L117-M117</f>
        <v>0</v>
      </c>
      <c r="O117" s="67">
        <v>0</v>
      </c>
      <c r="P117" s="67">
        <v>0</v>
      </c>
      <c r="Q117" s="67">
        <f t="shared" ref="Q117:Q128" si="191">O117-P117</f>
        <v>0</v>
      </c>
      <c r="R117" s="67">
        <v>0</v>
      </c>
      <c r="S117" s="67">
        <v>0</v>
      </c>
      <c r="T117" s="67">
        <f t="shared" ref="T117:T128" si="192">R117-S117</f>
        <v>0</v>
      </c>
      <c r="U117" s="67">
        <v>0</v>
      </c>
      <c r="V117" s="67">
        <v>0</v>
      </c>
      <c r="W117" s="67">
        <f t="shared" ref="W117:W128" si="193">U117-V117</f>
        <v>0</v>
      </c>
      <c r="X117" s="67">
        <v>0</v>
      </c>
      <c r="Y117" s="67">
        <v>0</v>
      </c>
      <c r="Z117" s="67">
        <f t="shared" ref="Z117:Z128" si="194">X117-Y117</f>
        <v>0</v>
      </c>
      <c r="AA117" s="67">
        <v>0</v>
      </c>
      <c r="AB117" s="67">
        <v>0</v>
      </c>
      <c r="AC117" s="67">
        <f t="shared" ref="AC117:AC128" si="195">AA117-AB117</f>
        <v>0</v>
      </c>
      <c r="AD117" s="67">
        <v>0</v>
      </c>
      <c r="AE117" s="67">
        <v>0</v>
      </c>
      <c r="AF117" s="67">
        <f t="shared" ref="AF117:AF128" si="196">AD117-AE117</f>
        <v>0</v>
      </c>
      <c r="AG117" s="67">
        <v>0</v>
      </c>
      <c r="AH117" s="67">
        <v>0</v>
      </c>
      <c r="AI117" s="67">
        <f t="shared" ref="AI117:AI128" si="197">AG117-AH117</f>
        <v>0</v>
      </c>
      <c r="AJ117" s="67">
        <v>0</v>
      </c>
      <c r="AK117" s="67">
        <v>0</v>
      </c>
      <c r="AL117" s="67">
        <f t="shared" ref="AL117:AL128" si="198">AJ117-AK117</f>
        <v>0</v>
      </c>
      <c r="AM117" s="67">
        <v>0</v>
      </c>
      <c r="AN117" s="67">
        <v>0</v>
      </c>
      <c r="AO117" s="67">
        <f t="shared" ref="AO117:AO128" si="199">AM117-AN117</f>
        <v>0</v>
      </c>
      <c r="AP117" s="67">
        <v>0</v>
      </c>
      <c r="AQ117" s="67">
        <v>0</v>
      </c>
      <c r="AR117" s="67">
        <f t="shared" ref="AR117:AR128" si="200">AP117-AQ117</f>
        <v>0</v>
      </c>
      <c r="AS117" s="67">
        <v>0</v>
      </c>
      <c r="AT117" s="67">
        <v>0</v>
      </c>
      <c r="AU117" s="67">
        <f t="shared" ref="AU117:AU128" si="201">AS117-AT117</f>
        <v>0</v>
      </c>
      <c r="AV117" s="67">
        <v>0</v>
      </c>
      <c r="AW117" s="67">
        <v>0</v>
      </c>
      <c r="AX117" s="67">
        <f t="shared" ref="AX117:AX128" si="202">AV117-AW117</f>
        <v>0</v>
      </c>
      <c r="AY117" s="67">
        <v>0</v>
      </c>
      <c r="AZ117" s="67">
        <v>0</v>
      </c>
      <c r="BA117" s="67">
        <f t="shared" ref="BA117:BA128" si="203">AY117-AZ117</f>
        <v>0</v>
      </c>
      <c r="BB117" s="67">
        <v>0</v>
      </c>
      <c r="BC117" s="67">
        <v>0</v>
      </c>
      <c r="BD117" s="67">
        <f t="shared" ref="BD117:BD128" si="204">BB117-BC117</f>
        <v>0</v>
      </c>
      <c r="BE117" s="67">
        <v>0</v>
      </c>
      <c r="BF117" s="67">
        <v>0</v>
      </c>
      <c r="BG117" s="67">
        <f t="shared" ref="BG117:BG128" si="205">BE117-BF117</f>
        <v>0</v>
      </c>
    </row>
    <row r="118" spans="1:59" s="1" customFormat="1" ht="18" customHeight="1" x14ac:dyDescent="0.25">
      <c r="A118" s="21">
        <v>3</v>
      </c>
      <c r="B118" s="22" t="s">
        <v>11</v>
      </c>
      <c r="C118" s="62" t="s">
        <v>377</v>
      </c>
      <c r="D118" s="67">
        <v>0</v>
      </c>
      <c r="E118" s="67">
        <v>0</v>
      </c>
      <c r="F118" s="67">
        <v>0</v>
      </c>
      <c r="G118" s="67">
        <f t="shared" ref="G118:G129" si="206">E118+F118</f>
        <v>0</v>
      </c>
      <c r="H118" s="67">
        <f t="shared" si="188"/>
        <v>0</v>
      </c>
      <c r="I118" s="67">
        <v>0</v>
      </c>
      <c r="J118" s="67">
        <v>0</v>
      </c>
      <c r="K118" s="67">
        <f t="shared" si="189"/>
        <v>0</v>
      </c>
      <c r="L118" s="67">
        <v>0</v>
      </c>
      <c r="M118" s="67">
        <v>0</v>
      </c>
      <c r="N118" s="67">
        <f t="shared" si="190"/>
        <v>0</v>
      </c>
      <c r="O118" s="67">
        <v>0</v>
      </c>
      <c r="P118" s="67">
        <v>0</v>
      </c>
      <c r="Q118" s="67">
        <f t="shared" si="191"/>
        <v>0</v>
      </c>
      <c r="R118" s="67">
        <v>0</v>
      </c>
      <c r="S118" s="67">
        <v>0</v>
      </c>
      <c r="T118" s="67">
        <f t="shared" si="192"/>
        <v>0</v>
      </c>
      <c r="U118" s="67">
        <v>0</v>
      </c>
      <c r="V118" s="67">
        <v>0</v>
      </c>
      <c r="W118" s="67">
        <f t="shared" si="193"/>
        <v>0</v>
      </c>
      <c r="X118" s="67">
        <v>0</v>
      </c>
      <c r="Y118" s="67">
        <v>0</v>
      </c>
      <c r="Z118" s="67">
        <f t="shared" si="194"/>
        <v>0</v>
      </c>
      <c r="AA118" s="67">
        <v>0</v>
      </c>
      <c r="AB118" s="67">
        <v>0</v>
      </c>
      <c r="AC118" s="67">
        <f t="shared" si="195"/>
        <v>0</v>
      </c>
      <c r="AD118" s="67">
        <v>0</v>
      </c>
      <c r="AE118" s="67">
        <v>0</v>
      </c>
      <c r="AF118" s="67">
        <f t="shared" si="196"/>
        <v>0</v>
      </c>
      <c r="AG118" s="67">
        <v>0</v>
      </c>
      <c r="AH118" s="67">
        <v>0</v>
      </c>
      <c r="AI118" s="67">
        <f t="shared" si="197"/>
        <v>0</v>
      </c>
      <c r="AJ118" s="67">
        <v>0</v>
      </c>
      <c r="AK118" s="67">
        <v>0</v>
      </c>
      <c r="AL118" s="67">
        <f t="shared" si="198"/>
        <v>0</v>
      </c>
      <c r="AM118" s="67">
        <v>0</v>
      </c>
      <c r="AN118" s="67">
        <v>0</v>
      </c>
      <c r="AO118" s="67">
        <f t="shared" si="199"/>
        <v>0</v>
      </c>
      <c r="AP118" s="67">
        <v>0</v>
      </c>
      <c r="AQ118" s="67">
        <v>0</v>
      </c>
      <c r="AR118" s="67">
        <f t="shared" si="200"/>
        <v>0</v>
      </c>
      <c r="AS118" s="67">
        <v>0</v>
      </c>
      <c r="AT118" s="67">
        <v>0</v>
      </c>
      <c r="AU118" s="67">
        <f t="shared" si="201"/>
        <v>0</v>
      </c>
      <c r="AV118" s="67">
        <v>0</v>
      </c>
      <c r="AW118" s="67">
        <v>0</v>
      </c>
      <c r="AX118" s="67">
        <f t="shared" si="202"/>
        <v>0</v>
      </c>
      <c r="AY118" s="67">
        <v>0</v>
      </c>
      <c r="AZ118" s="67">
        <v>0</v>
      </c>
      <c r="BA118" s="67">
        <f t="shared" si="203"/>
        <v>0</v>
      </c>
      <c r="BB118" s="67">
        <v>0</v>
      </c>
      <c r="BC118" s="67">
        <v>0</v>
      </c>
      <c r="BD118" s="67">
        <f t="shared" si="204"/>
        <v>0</v>
      </c>
      <c r="BE118" s="67">
        <v>0</v>
      </c>
      <c r="BF118" s="67">
        <v>0</v>
      </c>
      <c r="BG118" s="67">
        <f t="shared" si="205"/>
        <v>0</v>
      </c>
    </row>
    <row r="119" spans="1:59" s="1" customFormat="1" ht="18" customHeight="1" x14ac:dyDescent="0.25">
      <c r="A119" s="21">
        <v>4</v>
      </c>
      <c r="B119" s="22" t="s">
        <v>12</v>
      </c>
      <c r="C119" s="62" t="s">
        <v>377</v>
      </c>
      <c r="D119" s="67">
        <v>0</v>
      </c>
      <c r="E119" s="67">
        <v>0</v>
      </c>
      <c r="F119" s="67">
        <v>0</v>
      </c>
      <c r="G119" s="67">
        <f t="shared" si="206"/>
        <v>0</v>
      </c>
      <c r="H119" s="67">
        <f t="shared" si="188"/>
        <v>0</v>
      </c>
      <c r="I119" s="67">
        <v>0</v>
      </c>
      <c r="J119" s="67">
        <v>0</v>
      </c>
      <c r="K119" s="67">
        <f t="shared" si="189"/>
        <v>0</v>
      </c>
      <c r="L119" s="67">
        <v>0</v>
      </c>
      <c r="M119" s="67">
        <v>0</v>
      </c>
      <c r="N119" s="67">
        <f t="shared" si="190"/>
        <v>0</v>
      </c>
      <c r="O119" s="67">
        <v>0</v>
      </c>
      <c r="P119" s="67">
        <v>0</v>
      </c>
      <c r="Q119" s="67">
        <f t="shared" si="191"/>
        <v>0</v>
      </c>
      <c r="R119" s="67">
        <v>0</v>
      </c>
      <c r="S119" s="67">
        <v>0</v>
      </c>
      <c r="T119" s="67">
        <f t="shared" si="192"/>
        <v>0</v>
      </c>
      <c r="U119" s="67">
        <v>0</v>
      </c>
      <c r="V119" s="67">
        <v>0</v>
      </c>
      <c r="W119" s="67">
        <f t="shared" si="193"/>
        <v>0</v>
      </c>
      <c r="X119" s="67">
        <v>0</v>
      </c>
      <c r="Y119" s="67">
        <v>0</v>
      </c>
      <c r="Z119" s="67">
        <f t="shared" si="194"/>
        <v>0</v>
      </c>
      <c r="AA119" s="67">
        <v>0</v>
      </c>
      <c r="AB119" s="67">
        <v>0</v>
      </c>
      <c r="AC119" s="67">
        <f t="shared" si="195"/>
        <v>0</v>
      </c>
      <c r="AD119" s="67">
        <v>0</v>
      </c>
      <c r="AE119" s="67">
        <v>0</v>
      </c>
      <c r="AF119" s="67">
        <f t="shared" si="196"/>
        <v>0</v>
      </c>
      <c r="AG119" s="67">
        <v>0</v>
      </c>
      <c r="AH119" s="67">
        <v>0</v>
      </c>
      <c r="AI119" s="67">
        <f t="shared" si="197"/>
        <v>0</v>
      </c>
      <c r="AJ119" s="67">
        <v>0</v>
      </c>
      <c r="AK119" s="67">
        <v>0</v>
      </c>
      <c r="AL119" s="67">
        <f t="shared" si="198"/>
        <v>0</v>
      </c>
      <c r="AM119" s="67">
        <v>0</v>
      </c>
      <c r="AN119" s="67">
        <v>0</v>
      </c>
      <c r="AO119" s="67">
        <f t="shared" si="199"/>
        <v>0</v>
      </c>
      <c r="AP119" s="67">
        <v>0</v>
      </c>
      <c r="AQ119" s="67">
        <v>0</v>
      </c>
      <c r="AR119" s="67">
        <f t="shared" si="200"/>
        <v>0</v>
      </c>
      <c r="AS119" s="67">
        <v>0</v>
      </c>
      <c r="AT119" s="67">
        <v>0</v>
      </c>
      <c r="AU119" s="67">
        <f t="shared" si="201"/>
        <v>0</v>
      </c>
      <c r="AV119" s="67">
        <v>0</v>
      </c>
      <c r="AW119" s="67">
        <v>0</v>
      </c>
      <c r="AX119" s="67">
        <f t="shared" si="202"/>
        <v>0</v>
      </c>
      <c r="AY119" s="67">
        <v>0</v>
      </c>
      <c r="AZ119" s="67">
        <v>0</v>
      </c>
      <c r="BA119" s="67">
        <f t="shared" si="203"/>
        <v>0</v>
      </c>
      <c r="BB119" s="67">
        <v>0</v>
      </c>
      <c r="BC119" s="67">
        <v>0</v>
      </c>
      <c r="BD119" s="67">
        <f t="shared" si="204"/>
        <v>0</v>
      </c>
      <c r="BE119" s="67">
        <v>0</v>
      </c>
      <c r="BF119" s="67">
        <v>0</v>
      </c>
      <c r="BG119" s="67">
        <f t="shared" si="205"/>
        <v>0</v>
      </c>
    </row>
    <row r="120" spans="1:59" s="1" customFormat="1" ht="18" customHeight="1" x14ac:dyDescent="0.25">
      <c r="A120" s="21">
        <v>5</v>
      </c>
      <c r="B120" s="22" t="s">
        <v>13</v>
      </c>
      <c r="C120" s="62" t="s">
        <v>377</v>
      </c>
      <c r="D120" s="67">
        <v>0</v>
      </c>
      <c r="E120" s="67">
        <v>0</v>
      </c>
      <c r="F120" s="67">
        <v>0</v>
      </c>
      <c r="G120" s="67">
        <f t="shared" si="206"/>
        <v>0</v>
      </c>
      <c r="H120" s="67">
        <f t="shared" si="188"/>
        <v>0</v>
      </c>
      <c r="I120" s="67">
        <v>0</v>
      </c>
      <c r="J120" s="67">
        <v>0</v>
      </c>
      <c r="K120" s="67">
        <f t="shared" si="189"/>
        <v>0</v>
      </c>
      <c r="L120" s="67">
        <v>0</v>
      </c>
      <c r="M120" s="67">
        <v>0</v>
      </c>
      <c r="N120" s="67">
        <f t="shared" si="190"/>
        <v>0</v>
      </c>
      <c r="O120" s="67">
        <v>0</v>
      </c>
      <c r="P120" s="67">
        <v>0</v>
      </c>
      <c r="Q120" s="67">
        <f t="shared" si="191"/>
        <v>0</v>
      </c>
      <c r="R120" s="67">
        <v>0</v>
      </c>
      <c r="S120" s="67">
        <v>0</v>
      </c>
      <c r="T120" s="67">
        <f t="shared" si="192"/>
        <v>0</v>
      </c>
      <c r="U120" s="67">
        <v>0</v>
      </c>
      <c r="V120" s="67">
        <v>0</v>
      </c>
      <c r="W120" s="67">
        <f t="shared" si="193"/>
        <v>0</v>
      </c>
      <c r="X120" s="67">
        <v>0</v>
      </c>
      <c r="Y120" s="67">
        <v>0</v>
      </c>
      <c r="Z120" s="67">
        <f t="shared" si="194"/>
        <v>0</v>
      </c>
      <c r="AA120" s="67">
        <v>0</v>
      </c>
      <c r="AB120" s="67">
        <v>0</v>
      </c>
      <c r="AC120" s="67">
        <f t="shared" si="195"/>
        <v>0</v>
      </c>
      <c r="AD120" s="67">
        <v>0</v>
      </c>
      <c r="AE120" s="67">
        <v>0</v>
      </c>
      <c r="AF120" s="67">
        <f t="shared" si="196"/>
        <v>0</v>
      </c>
      <c r="AG120" s="67">
        <v>0</v>
      </c>
      <c r="AH120" s="67">
        <v>0</v>
      </c>
      <c r="AI120" s="67">
        <f t="shared" si="197"/>
        <v>0</v>
      </c>
      <c r="AJ120" s="67">
        <v>0</v>
      </c>
      <c r="AK120" s="67">
        <v>0</v>
      </c>
      <c r="AL120" s="67">
        <f t="shared" si="198"/>
        <v>0</v>
      </c>
      <c r="AM120" s="67">
        <v>0</v>
      </c>
      <c r="AN120" s="67">
        <v>0</v>
      </c>
      <c r="AO120" s="67">
        <f t="shared" si="199"/>
        <v>0</v>
      </c>
      <c r="AP120" s="67">
        <v>0</v>
      </c>
      <c r="AQ120" s="67">
        <v>0</v>
      </c>
      <c r="AR120" s="67">
        <f t="shared" si="200"/>
        <v>0</v>
      </c>
      <c r="AS120" s="67">
        <v>0</v>
      </c>
      <c r="AT120" s="67">
        <v>0</v>
      </c>
      <c r="AU120" s="67">
        <f t="shared" si="201"/>
        <v>0</v>
      </c>
      <c r="AV120" s="67">
        <v>0</v>
      </c>
      <c r="AW120" s="67">
        <v>0</v>
      </c>
      <c r="AX120" s="67">
        <f t="shared" si="202"/>
        <v>0</v>
      </c>
      <c r="AY120" s="67">
        <v>0</v>
      </c>
      <c r="AZ120" s="67">
        <v>0</v>
      </c>
      <c r="BA120" s="67">
        <f t="shared" si="203"/>
        <v>0</v>
      </c>
      <c r="BB120" s="67">
        <v>0</v>
      </c>
      <c r="BC120" s="67">
        <v>0</v>
      </c>
      <c r="BD120" s="67">
        <f t="shared" si="204"/>
        <v>0</v>
      </c>
      <c r="BE120" s="67">
        <v>0</v>
      </c>
      <c r="BF120" s="67">
        <v>0</v>
      </c>
      <c r="BG120" s="67">
        <f t="shared" si="205"/>
        <v>0</v>
      </c>
    </row>
    <row r="121" spans="1:59" s="1" customFormat="1" ht="18" customHeight="1" x14ac:dyDescent="0.25">
      <c r="A121" s="21">
        <v>6</v>
      </c>
      <c r="B121" s="22" t="s">
        <v>14</v>
      </c>
      <c r="C121" s="62" t="s">
        <v>377</v>
      </c>
      <c r="D121" s="67">
        <v>0</v>
      </c>
      <c r="E121" s="67">
        <v>0</v>
      </c>
      <c r="F121" s="67">
        <v>0</v>
      </c>
      <c r="G121" s="67">
        <f t="shared" si="206"/>
        <v>0</v>
      </c>
      <c r="H121" s="67">
        <f t="shared" si="188"/>
        <v>0</v>
      </c>
      <c r="I121" s="67">
        <v>0</v>
      </c>
      <c r="J121" s="67">
        <v>0</v>
      </c>
      <c r="K121" s="67">
        <f t="shared" si="189"/>
        <v>0</v>
      </c>
      <c r="L121" s="67">
        <v>0</v>
      </c>
      <c r="M121" s="67">
        <v>0</v>
      </c>
      <c r="N121" s="67">
        <f t="shared" si="190"/>
        <v>0</v>
      </c>
      <c r="O121" s="67">
        <v>0</v>
      </c>
      <c r="P121" s="67">
        <v>0</v>
      </c>
      <c r="Q121" s="67">
        <f t="shared" si="191"/>
        <v>0</v>
      </c>
      <c r="R121" s="67">
        <v>0</v>
      </c>
      <c r="S121" s="67">
        <v>0</v>
      </c>
      <c r="T121" s="67">
        <f t="shared" si="192"/>
        <v>0</v>
      </c>
      <c r="U121" s="67">
        <v>0</v>
      </c>
      <c r="V121" s="67">
        <v>0</v>
      </c>
      <c r="W121" s="67">
        <f t="shared" si="193"/>
        <v>0</v>
      </c>
      <c r="X121" s="67">
        <v>0</v>
      </c>
      <c r="Y121" s="67">
        <v>0</v>
      </c>
      <c r="Z121" s="67">
        <f t="shared" si="194"/>
        <v>0</v>
      </c>
      <c r="AA121" s="67">
        <v>0</v>
      </c>
      <c r="AB121" s="67">
        <v>0</v>
      </c>
      <c r="AC121" s="67">
        <f t="shared" si="195"/>
        <v>0</v>
      </c>
      <c r="AD121" s="67">
        <v>0</v>
      </c>
      <c r="AE121" s="67">
        <v>0</v>
      </c>
      <c r="AF121" s="67">
        <f t="shared" si="196"/>
        <v>0</v>
      </c>
      <c r="AG121" s="67">
        <v>0</v>
      </c>
      <c r="AH121" s="67">
        <v>0</v>
      </c>
      <c r="AI121" s="67">
        <f t="shared" si="197"/>
        <v>0</v>
      </c>
      <c r="AJ121" s="67">
        <v>0</v>
      </c>
      <c r="AK121" s="67">
        <v>0</v>
      </c>
      <c r="AL121" s="67">
        <f t="shared" si="198"/>
        <v>0</v>
      </c>
      <c r="AM121" s="67">
        <v>0</v>
      </c>
      <c r="AN121" s="67">
        <v>0</v>
      </c>
      <c r="AO121" s="67">
        <f t="shared" si="199"/>
        <v>0</v>
      </c>
      <c r="AP121" s="67">
        <v>0</v>
      </c>
      <c r="AQ121" s="67">
        <v>0</v>
      </c>
      <c r="AR121" s="67">
        <f t="shared" si="200"/>
        <v>0</v>
      </c>
      <c r="AS121" s="67">
        <v>0</v>
      </c>
      <c r="AT121" s="67">
        <v>0</v>
      </c>
      <c r="AU121" s="67">
        <f t="shared" si="201"/>
        <v>0</v>
      </c>
      <c r="AV121" s="67">
        <v>0</v>
      </c>
      <c r="AW121" s="67">
        <v>0</v>
      </c>
      <c r="AX121" s="67">
        <f t="shared" si="202"/>
        <v>0</v>
      </c>
      <c r="AY121" s="67">
        <v>0</v>
      </c>
      <c r="AZ121" s="67">
        <v>0</v>
      </c>
      <c r="BA121" s="67">
        <f t="shared" si="203"/>
        <v>0</v>
      </c>
      <c r="BB121" s="67">
        <v>0</v>
      </c>
      <c r="BC121" s="67">
        <v>0</v>
      </c>
      <c r="BD121" s="67">
        <f t="shared" si="204"/>
        <v>0</v>
      </c>
      <c r="BE121" s="67">
        <v>0</v>
      </c>
      <c r="BF121" s="67">
        <v>0</v>
      </c>
      <c r="BG121" s="67">
        <f t="shared" si="205"/>
        <v>0</v>
      </c>
    </row>
    <row r="122" spans="1:59" s="1" customFormat="1" ht="18" customHeight="1" x14ac:dyDescent="0.25">
      <c r="A122" s="21">
        <v>7</v>
      </c>
      <c r="B122" s="22" t="s">
        <v>15</v>
      </c>
      <c r="C122" s="62" t="s">
        <v>377</v>
      </c>
      <c r="D122" s="67">
        <v>0</v>
      </c>
      <c r="E122" s="67">
        <v>0</v>
      </c>
      <c r="F122" s="67">
        <v>0</v>
      </c>
      <c r="G122" s="67">
        <f t="shared" si="206"/>
        <v>0</v>
      </c>
      <c r="H122" s="67">
        <f t="shared" si="188"/>
        <v>0</v>
      </c>
      <c r="I122" s="67">
        <v>0</v>
      </c>
      <c r="J122" s="67">
        <v>0</v>
      </c>
      <c r="K122" s="67">
        <f t="shared" si="189"/>
        <v>0</v>
      </c>
      <c r="L122" s="67">
        <v>0</v>
      </c>
      <c r="M122" s="67">
        <v>0</v>
      </c>
      <c r="N122" s="67">
        <f t="shared" si="190"/>
        <v>0</v>
      </c>
      <c r="O122" s="67">
        <v>0</v>
      </c>
      <c r="P122" s="67">
        <v>0</v>
      </c>
      <c r="Q122" s="67">
        <f t="shared" si="191"/>
        <v>0</v>
      </c>
      <c r="R122" s="67">
        <v>0</v>
      </c>
      <c r="S122" s="67">
        <v>0</v>
      </c>
      <c r="T122" s="67">
        <f t="shared" si="192"/>
        <v>0</v>
      </c>
      <c r="U122" s="67">
        <v>0</v>
      </c>
      <c r="V122" s="67">
        <v>0</v>
      </c>
      <c r="W122" s="67">
        <f t="shared" si="193"/>
        <v>0</v>
      </c>
      <c r="X122" s="67">
        <v>0</v>
      </c>
      <c r="Y122" s="67">
        <v>0</v>
      </c>
      <c r="Z122" s="67">
        <f t="shared" si="194"/>
        <v>0</v>
      </c>
      <c r="AA122" s="67">
        <v>0</v>
      </c>
      <c r="AB122" s="67">
        <v>0</v>
      </c>
      <c r="AC122" s="67">
        <f t="shared" si="195"/>
        <v>0</v>
      </c>
      <c r="AD122" s="67">
        <v>0</v>
      </c>
      <c r="AE122" s="67">
        <v>0</v>
      </c>
      <c r="AF122" s="67">
        <f t="shared" si="196"/>
        <v>0</v>
      </c>
      <c r="AG122" s="67">
        <v>0</v>
      </c>
      <c r="AH122" s="67">
        <v>0</v>
      </c>
      <c r="AI122" s="67">
        <f t="shared" si="197"/>
        <v>0</v>
      </c>
      <c r="AJ122" s="67">
        <v>0</v>
      </c>
      <c r="AK122" s="67">
        <v>0</v>
      </c>
      <c r="AL122" s="67">
        <f t="shared" si="198"/>
        <v>0</v>
      </c>
      <c r="AM122" s="67">
        <v>0</v>
      </c>
      <c r="AN122" s="67">
        <v>0</v>
      </c>
      <c r="AO122" s="67">
        <f t="shared" si="199"/>
        <v>0</v>
      </c>
      <c r="AP122" s="67">
        <v>0</v>
      </c>
      <c r="AQ122" s="67">
        <v>0</v>
      </c>
      <c r="AR122" s="67">
        <f t="shared" si="200"/>
        <v>0</v>
      </c>
      <c r="AS122" s="67">
        <v>0</v>
      </c>
      <c r="AT122" s="67">
        <v>0</v>
      </c>
      <c r="AU122" s="67">
        <f t="shared" si="201"/>
        <v>0</v>
      </c>
      <c r="AV122" s="67">
        <v>0</v>
      </c>
      <c r="AW122" s="67">
        <v>0</v>
      </c>
      <c r="AX122" s="67">
        <f t="shared" si="202"/>
        <v>0</v>
      </c>
      <c r="AY122" s="67">
        <v>0</v>
      </c>
      <c r="AZ122" s="67">
        <v>0</v>
      </c>
      <c r="BA122" s="67">
        <f t="shared" si="203"/>
        <v>0</v>
      </c>
      <c r="BB122" s="67">
        <v>0</v>
      </c>
      <c r="BC122" s="67">
        <v>0</v>
      </c>
      <c r="BD122" s="67">
        <f t="shared" si="204"/>
        <v>0</v>
      </c>
      <c r="BE122" s="67">
        <v>0</v>
      </c>
      <c r="BF122" s="67">
        <v>0</v>
      </c>
      <c r="BG122" s="67">
        <f t="shared" si="205"/>
        <v>0</v>
      </c>
    </row>
    <row r="123" spans="1:59" s="1" customFormat="1" ht="18" customHeight="1" x14ac:dyDescent="0.25">
      <c r="A123" s="21">
        <v>8</v>
      </c>
      <c r="B123" s="22" t="s">
        <v>16</v>
      </c>
      <c r="C123" s="62" t="s">
        <v>377</v>
      </c>
      <c r="D123" s="67">
        <v>0</v>
      </c>
      <c r="E123" s="67">
        <v>0</v>
      </c>
      <c r="F123" s="67">
        <v>0</v>
      </c>
      <c r="G123" s="67">
        <f t="shared" si="206"/>
        <v>0</v>
      </c>
      <c r="H123" s="67">
        <f t="shared" si="188"/>
        <v>0</v>
      </c>
      <c r="I123" s="67">
        <v>0</v>
      </c>
      <c r="J123" s="67">
        <v>0</v>
      </c>
      <c r="K123" s="67">
        <f t="shared" si="189"/>
        <v>0</v>
      </c>
      <c r="L123" s="67">
        <v>0</v>
      </c>
      <c r="M123" s="67">
        <v>0</v>
      </c>
      <c r="N123" s="67">
        <f t="shared" si="190"/>
        <v>0</v>
      </c>
      <c r="O123" s="67">
        <v>0</v>
      </c>
      <c r="P123" s="67">
        <v>0</v>
      </c>
      <c r="Q123" s="67">
        <f t="shared" si="191"/>
        <v>0</v>
      </c>
      <c r="R123" s="67">
        <v>0</v>
      </c>
      <c r="S123" s="67">
        <v>0</v>
      </c>
      <c r="T123" s="67">
        <f t="shared" si="192"/>
        <v>0</v>
      </c>
      <c r="U123" s="67">
        <v>0</v>
      </c>
      <c r="V123" s="67">
        <v>0</v>
      </c>
      <c r="W123" s="67">
        <f t="shared" si="193"/>
        <v>0</v>
      </c>
      <c r="X123" s="67">
        <v>0</v>
      </c>
      <c r="Y123" s="67">
        <v>0</v>
      </c>
      <c r="Z123" s="67">
        <f t="shared" si="194"/>
        <v>0</v>
      </c>
      <c r="AA123" s="67">
        <v>0</v>
      </c>
      <c r="AB123" s="67">
        <v>0</v>
      </c>
      <c r="AC123" s="67">
        <f t="shared" si="195"/>
        <v>0</v>
      </c>
      <c r="AD123" s="67">
        <v>0</v>
      </c>
      <c r="AE123" s="67">
        <v>0</v>
      </c>
      <c r="AF123" s="67">
        <f t="shared" si="196"/>
        <v>0</v>
      </c>
      <c r="AG123" s="67">
        <v>0</v>
      </c>
      <c r="AH123" s="67">
        <v>0</v>
      </c>
      <c r="AI123" s="67">
        <f t="shared" si="197"/>
        <v>0</v>
      </c>
      <c r="AJ123" s="67">
        <v>0</v>
      </c>
      <c r="AK123" s="67">
        <v>0</v>
      </c>
      <c r="AL123" s="67">
        <f t="shared" si="198"/>
        <v>0</v>
      </c>
      <c r="AM123" s="67">
        <v>0</v>
      </c>
      <c r="AN123" s="67">
        <v>0</v>
      </c>
      <c r="AO123" s="67">
        <f t="shared" si="199"/>
        <v>0</v>
      </c>
      <c r="AP123" s="67">
        <v>0</v>
      </c>
      <c r="AQ123" s="67">
        <v>0</v>
      </c>
      <c r="AR123" s="67">
        <f t="shared" si="200"/>
        <v>0</v>
      </c>
      <c r="AS123" s="67">
        <v>0</v>
      </c>
      <c r="AT123" s="67">
        <v>0</v>
      </c>
      <c r="AU123" s="67">
        <f t="shared" si="201"/>
        <v>0</v>
      </c>
      <c r="AV123" s="67">
        <v>0</v>
      </c>
      <c r="AW123" s="67">
        <v>0</v>
      </c>
      <c r="AX123" s="67">
        <f t="shared" si="202"/>
        <v>0</v>
      </c>
      <c r="AY123" s="67">
        <v>0</v>
      </c>
      <c r="AZ123" s="67">
        <v>0</v>
      </c>
      <c r="BA123" s="67">
        <f t="shared" si="203"/>
        <v>0</v>
      </c>
      <c r="BB123" s="67">
        <v>0</v>
      </c>
      <c r="BC123" s="67">
        <v>0</v>
      </c>
      <c r="BD123" s="67">
        <f t="shared" si="204"/>
        <v>0</v>
      </c>
      <c r="BE123" s="67">
        <v>0</v>
      </c>
      <c r="BF123" s="67">
        <v>0</v>
      </c>
      <c r="BG123" s="67">
        <f t="shared" si="205"/>
        <v>0</v>
      </c>
    </row>
    <row r="124" spans="1:59" s="1" customFormat="1" ht="18" customHeight="1" x14ac:dyDescent="0.25">
      <c r="A124" s="21">
        <v>9</v>
      </c>
      <c r="B124" s="22" t="s">
        <v>17</v>
      </c>
      <c r="C124" s="62" t="s">
        <v>377</v>
      </c>
      <c r="D124" s="67">
        <v>0</v>
      </c>
      <c r="E124" s="67">
        <v>0</v>
      </c>
      <c r="F124" s="67">
        <v>0</v>
      </c>
      <c r="G124" s="67">
        <f t="shared" si="206"/>
        <v>0</v>
      </c>
      <c r="H124" s="67">
        <f t="shared" si="188"/>
        <v>0</v>
      </c>
      <c r="I124" s="67">
        <v>0</v>
      </c>
      <c r="J124" s="67">
        <v>0</v>
      </c>
      <c r="K124" s="67">
        <f t="shared" si="189"/>
        <v>0</v>
      </c>
      <c r="L124" s="67">
        <v>0</v>
      </c>
      <c r="M124" s="67">
        <v>0</v>
      </c>
      <c r="N124" s="67">
        <f t="shared" si="190"/>
        <v>0</v>
      </c>
      <c r="O124" s="67">
        <v>0</v>
      </c>
      <c r="P124" s="67">
        <v>0</v>
      </c>
      <c r="Q124" s="67">
        <f t="shared" si="191"/>
        <v>0</v>
      </c>
      <c r="R124" s="67">
        <v>0</v>
      </c>
      <c r="S124" s="67">
        <v>0</v>
      </c>
      <c r="T124" s="67">
        <f t="shared" si="192"/>
        <v>0</v>
      </c>
      <c r="U124" s="67">
        <v>0</v>
      </c>
      <c r="V124" s="67">
        <v>0</v>
      </c>
      <c r="W124" s="67">
        <f t="shared" si="193"/>
        <v>0</v>
      </c>
      <c r="X124" s="67">
        <v>0</v>
      </c>
      <c r="Y124" s="67">
        <v>0</v>
      </c>
      <c r="Z124" s="67">
        <f t="shared" si="194"/>
        <v>0</v>
      </c>
      <c r="AA124" s="67">
        <v>0</v>
      </c>
      <c r="AB124" s="67">
        <v>0</v>
      </c>
      <c r="AC124" s="67">
        <f t="shared" si="195"/>
        <v>0</v>
      </c>
      <c r="AD124" s="67">
        <v>0</v>
      </c>
      <c r="AE124" s="67">
        <v>0</v>
      </c>
      <c r="AF124" s="67">
        <f t="shared" si="196"/>
        <v>0</v>
      </c>
      <c r="AG124" s="67">
        <v>0</v>
      </c>
      <c r="AH124" s="67">
        <v>0</v>
      </c>
      <c r="AI124" s="67">
        <f t="shared" si="197"/>
        <v>0</v>
      </c>
      <c r="AJ124" s="67">
        <v>0</v>
      </c>
      <c r="AK124" s="67">
        <v>0</v>
      </c>
      <c r="AL124" s="67">
        <f t="shared" si="198"/>
        <v>0</v>
      </c>
      <c r="AM124" s="67">
        <v>0</v>
      </c>
      <c r="AN124" s="67">
        <v>0</v>
      </c>
      <c r="AO124" s="67">
        <f t="shared" si="199"/>
        <v>0</v>
      </c>
      <c r="AP124" s="67">
        <v>0</v>
      </c>
      <c r="AQ124" s="67">
        <v>0</v>
      </c>
      <c r="AR124" s="67">
        <f t="shared" si="200"/>
        <v>0</v>
      </c>
      <c r="AS124" s="67">
        <v>0</v>
      </c>
      <c r="AT124" s="67">
        <v>0</v>
      </c>
      <c r="AU124" s="67">
        <f t="shared" si="201"/>
        <v>0</v>
      </c>
      <c r="AV124" s="67">
        <v>0</v>
      </c>
      <c r="AW124" s="67">
        <v>0</v>
      </c>
      <c r="AX124" s="67">
        <f t="shared" si="202"/>
        <v>0</v>
      </c>
      <c r="AY124" s="67">
        <v>0</v>
      </c>
      <c r="AZ124" s="67">
        <v>0</v>
      </c>
      <c r="BA124" s="67">
        <f t="shared" si="203"/>
        <v>0</v>
      </c>
      <c r="BB124" s="67">
        <v>0</v>
      </c>
      <c r="BC124" s="67">
        <v>0</v>
      </c>
      <c r="BD124" s="67">
        <f t="shared" si="204"/>
        <v>0</v>
      </c>
      <c r="BE124" s="67">
        <v>0</v>
      </c>
      <c r="BF124" s="67">
        <v>0</v>
      </c>
      <c r="BG124" s="67">
        <f t="shared" si="205"/>
        <v>0</v>
      </c>
    </row>
    <row r="125" spans="1:59" s="1" customFormat="1" ht="18" customHeight="1" x14ac:dyDescent="0.25">
      <c r="A125" s="21">
        <v>10</v>
      </c>
      <c r="B125" s="22" t="s">
        <v>18</v>
      </c>
      <c r="C125" s="62" t="s">
        <v>377</v>
      </c>
      <c r="D125" s="67">
        <v>0</v>
      </c>
      <c r="E125" s="67">
        <v>0</v>
      </c>
      <c r="F125" s="67">
        <v>0</v>
      </c>
      <c r="G125" s="67">
        <f t="shared" si="206"/>
        <v>0</v>
      </c>
      <c r="H125" s="67">
        <f t="shared" si="188"/>
        <v>0</v>
      </c>
      <c r="I125" s="67">
        <v>0</v>
      </c>
      <c r="J125" s="67">
        <v>0</v>
      </c>
      <c r="K125" s="67">
        <f t="shared" si="189"/>
        <v>0</v>
      </c>
      <c r="L125" s="67">
        <v>0</v>
      </c>
      <c r="M125" s="67">
        <v>0</v>
      </c>
      <c r="N125" s="67">
        <f t="shared" si="190"/>
        <v>0</v>
      </c>
      <c r="O125" s="67">
        <v>0</v>
      </c>
      <c r="P125" s="67">
        <v>0</v>
      </c>
      <c r="Q125" s="67">
        <f t="shared" si="191"/>
        <v>0</v>
      </c>
      <c r="R125" s="67">
        <v>0</v>
      </c>
      <c r="S125" s="67">
        <v>0</v>
      </c>
      <c r="T125" s="67">
        <f t="shared" si="192"/>
        <v>0</v>
      </c>
      <c r="U125" s="67">
        <v>0</v>
      </c>
      <c r="V125" s="67">
        <v>0</v>
      </c>
      <c r="W125" s="67">
        <f t="shared" si="193"/>
        <v>0</v>
      </c>
      <c r="X125" s="67">
        <v>0</v>
      </c>
      <c r="Y125" s="67">
        <v>0</v>
      </c>
      <c r="Z125" s="67">
        <f t="shared" si="194"/>
        <v>0</v>
      </c>
      <c r="AA125" s="67">
        <v>0</v>
      </c>
      <c r="AB125" s="67">
        <v>0</v>
      </c>
      <c r="AC125" s="67">
        <f t="shared" si="195"/>
        <v>0</v>
      </c>
      <c r="AD125" s="67">
        <v>0</v>
      </c>
      <c r="AE125" s="67">
        <v>0</v>
      </c>
      <c r="AF125" s="67">
        <f t="shared" si="196"/>
        <v>0</v>
      </c>
      <c r="AG125" s="67">
        <v>0</v>
      </c>
      <c r="AH125" s="67">
        <v>0</v>
      </c>
      <c r="AI125" s="67">
        <f t="shared" si="197"/>
        <v>0</v>
      </c>
      <c r="AJ125" s="67">
        <v>0</v>
      </c>
      <c r="AK125" s="67">
        <v>0</v>
      </c>
      <c r="AL125" s="67">
        <f t="shared" si="198"/>
        <v>0</v>
      </c>
      <c r="AM125" s="67">
        <v>0</v>
      </c>
      <c r="AN125" s="67">
        <v>0</v>
      </c>
      <c r="AO125" s="67">
        <f t="shared" si="199"/>
        <v>0</v>
      </c>
      <c r="AP125" s="67">
        <v>0</v>
      </c>
      <c r="AQ125" s="67">
        <v>0</v>
      </c>
      <c r="AR125" s="67">
        <f t="shared" si="200"/>
        <v>0</v>
      </c>
      <c r="AS125" s="67">
        <v>0</v>
      </c>
      <c r="AT125" s="67">
        <v>0</v>
      </c>
      <c r="AU125" s="67">
        <f t="shared" si="201"/>
        <v>0</v>
      </c>
      <c r="AV125" s="67">
        <v>0</v>
      </c>
      <c r="AW125" s="67">
        <v>0</v>
      </c>
      <c r="AX125" s="67">
        <f t="shared" si="202"/>
        <v>0</v>
      </c>
      <c r="AY125" s="67">
        <v>0</v>
      </c>
      <c r="AZ125" s="67">
        <v>0</v>
      </c>
      <c r="BA125" s="67">
        <f t="shared" si="203"/>
        <v>0</v>
      </c>
      <c r="BB125" s="67">
        <v>0</v>
      </c>
      <c r="BC125" s="67">
        <v>0</v>
      </c>
      <c r="BD125" s="67">
        <f t="shared" si="204"/>
        <v>0</v>
      </c>
      <c r="BE125" s="67">
        <v>0</v>
      </c>
      <c r="BF125" s="67">
        <v>0</v>
      </c>
      <c r="BG125" s="67">
        <f t="shared" si="205"/>
        <v>0</v>
      </c>
    </row>
    <row r="126" spans="1:59" s="1" customFormat="1" ht="18" customHeight="1" x14ac:dyDescent="0.25">
      <c r="A126" s="21">
        <v>11</v>
      </c>
      <c r="B126" s="22" t="s">
        <v>19</v>
      </c>
      <c r="C126" s="62" t="s">
        <v>377</v>
      </c>
      <c r="D126" s="67">
        <v>0</v>
      </c>
      <c r="E126" s="67">
        <v>0</v>
      </c>
      <c r="F126" s="67">
        <v>0</v>
      </c>
      <c r="G126" s="67">
        <f t="shared" si="206"/>
        <v>0</v>
      </c>
      <c r="H126" s="67">
        <f t="shared" si="188"/>
        <v>0</v>
      </c>
      <c r="I126" s="67">
        <v>0</v>
      </c>
      <c r="J126" s="67">
        <v>0</v>
      </c>
      <c r="K126" s="67">
        <f t="shared" si="189"/>
        <v>0</v>
      </c>
      <c r="L126" s="67">
        <v>0</v>
      </c>
      <c r="M126" s="67">
        <v>0</v>
      </c>
      <c r="N126" s="67">
        <f t="shared" si="190"/>
        <v>0</v>
      </c>
      <c r="O126" s="67">
        <v>0</v>
      </c>
      <c r="P126" s="67">
        <v>0</v>
      </c>
      <c r="Q126" s="67">
        <f t="shared" si="191"/>
        <v>0</v>
      </c>
      <c r="R126" s="67">
        <v>0</v>
      </c>
      <c r="S126" s="67">
        <v>0</v>
      </c>
      <c r="T126" s="67">
        <f t="shared" si="192"/>
        <v>0</v>
      </c>
      <c r="U126" s="67">
        <v>0</v>
      </c>
      <c r="V126" s="67">
        <v>0</v>
      </c>
      <c r="W126" s="67">
        <f t="shared" si="193"/>
        <v>0</v>
      </c>
      <c r="X126" s="67">
        <v>0</v>
      </c>
      <c r="Y126" s="67">
        <v>0</v>
      </c>
      <c r="Z126" s="67">
        <f t="shared" si="194"/>
        <v>0</v>
      </c>
      <c r="AA126" s="67">
        <v>0</v>
      </c>
      <c r="AB126" s="67">
        <v>0</v>
      </c>
      <c r="AC126" s="67">
        <f t="shared" si="195"/>
        <v>0</v>
      </c>
      <c r="AD126" s="67">
        <v>0</v>
      </c>
      <c r="AE126" s="67">
        <v>0</v>
      </c>
      <c r="AF126" s="67">
        <f t="shared" si="196"/>
        <v>0</v>
      </c>
      <c r="AG126" s="67">
        <v>0</v>
      </c>
      <c r="AH126" s="67">
        <v>0</v>
      </c>
      <c r="AI126" s="67">
        <f t="shared" si="197"/>
        <v>0</v>
      </c>
      <c r="AJ126" s="67">
        <v>0</v>
      </c>
      <c r="AK126" s="67">
        <v>0</v>
      </c>
      <c r="AL126" s="67">
        <f t="shared" si="198"/>
        <v>0</v>
      </c>
      <c r="AM126" s="67">
        <v>0</v>
      </c>
      <c r="AN126" s="67">
        <v>0</v>
      </c>
      <c r="AO126" s="67">
        <f t="shared" si="199"/>
        <v>0</v>
      </c>
      <c r="AP126" s="67">
        <v>0</v>
      </c>
      <c r="AQ126" s="67">
        <v>0</v>
      </c>
      <c r="AR126" s="67">
        <f t="shared" si="200"/>
        <v>0</v>
      </c>
      <c r="AS126" s="67">
        <v>0</v>
      </c>
      <c r="AT126" s="67">
        <v>0</v>
      </c>
      <c r="AU126" s="67">
        <f t="shared" si="201"/>
        <v>0</v>
      </c>
      <c r="AV126" s="67">
        <v>0</v>
      </c>
      <c r="AW126" s="67">
        <v>0</v>
      </c>
      <c r="AX126" s="67">
        <f t="shared" si="202"/>
        <v>0</v>
      </c>
      <c r="AY126" s="67">
        <v>0</v>
      </c>
      <c r="AZ126" s="67">
        <v>0</v>
      </c>
      <c r="BA126" s="67">
        <f t="shared" si="203"/>
        <v>0</v>
      </c>
      <c r="BB126" s="67">
        <v>0</v>
      </c>
      <c r="BC126" s="67">
        <v>0</v>
      </c>
      <c r="BD126" s="67">
        <f t="shared" si="204"/>
        <v>0</v>
      </c>
      <c r="BE126" s="67">
        <v>0</v>
      </c>
      <c r="BF126" s="67">
        <v>0</v>
      </c>
      <c r="BG126" s="67">
        <f t="shared" si="205"/>
        <v>0</v>
      </c>
    </row>
    <row r="127" spans="1:59" s="1" customFormat="1" ht="18" customHeight="1" x14ac:dyDescent="0.25">
      <c r="A127" s="21">
        <v>12</v>
      </c>
      <c r="B127" s="22" t="s">
        <v>20</v>
      </c>
      <c r="C127" s="62" t="s">
        <v>377</v>
      </c>
      <c r="D127" s="67">
        <v>0</v>
      </c>
      <c r="E127" s="67">
        <v>0</v>
      </c>
      <c r="F127" s="67">
        <v>0</v>
      </c>
      <c r="G127" s="67">
        <f t="shared" si="206"/>
        <v>0</v>
      </c>
      <c r="H127" s="67">
        <f t="shared" si="188"/>
        <v>0</v>
      </c>
      <c r="I127" s="67">
        <v>0</v>
      </c>
      <c r="J127" s="67">
        <v>0</v>
      </c>
      <c r="K127" s="67">
        <f t="shared" si="189"/>
        <v>0</v>
      </c>
      <c r="L127" s="67">
        <v>0</v>
      </c>
      <c r="M127" s="67">
        <v>0</v>
      </c>
      <c r="N127" s="67">
        <f t="shared" si="190"/>
        <v>0</v>
      </c>
      <c r="O127" s="67">
        <v>0</v>
      </c>
      <c r="P127" s="67">
        <v>0</v>
      </c>
      <c r="Q127" s="67">
        <f t="shared" si="191"/>
        <v>0</v>
      </c>
      <c r="R127" s="67">
        <v>0</v>
      </c>
      <c r="S127" s="67">
        <v>0</v>
      </c>
      <c r="T127" s="67">
        <f t="shared" si="192"/>
        <v>0</v>
      </c>
      <c r="U127" s="67">
        <v>0</v>
      </c>
      <c r="V127" s="67">
        <v>0</v>
      </c>
      <c r="W127" s="67">
        <f t="shared" si="193"/>
        <v>0</v>
      </c>
      <c r="X127" s="67">
        <v>0</v>
      </c>
      <c r="Y127" s="67">
        <v>0</v>
      </c>
      <c r="Z127" s="67">
        <f t="shared" si="194"/>
        <v>0</v>
      </c>
      <c r="AA127" s="67">
        <v>0</v>
      </c>
      <c r="AB127" s="67">
        <v>0</v>
      </c>
      <c r="AC127" s="67">
        <f t="shared" si="195"/>
        <v>0</v>
      </c>
      <c r="AD127" s="67">
        <v>0</v>
      </c>
      <c r="AE127" s="67">
        <v>0</v>
      </c>
      <c r="AF127" s="67">
        <f t="shared" si="196"/>
        <v>0</v>
      </c>
      <c r="AG127" s="67">
        <v>0</v>
      </c>
      <c r="AH127" s="67">
        <v>0</v>
      </c>
      <c r="AI127" s="67">
        <f t="shared" si="197"/>
        <v>0</v>
      </c>
      <c r="AJ127" s="67">
        <v>0</v>
      </c>
      <c r="AK127" s="67">
        <v>0</v>
      </c>
      <c r="AL127" s="67">
        <f t="shared" si="198"/>
        <v>0</v>
      </c>
      <c r="AM127" s="67">
        <v>0</v>
      </c>
      <c r="AN127" s="67">
        <v>0</v>
      </c>
      <c r="AO127" s="67">
        <f t="shared" si="199"/>
        <v>0</v>
      </c>
      <c r="AP127" s="67">
        <v>0</v>
      </c>
      <c r="AQ127" s="67">
        <v>0</v>
      </c>
      <c r="AR127" s="67">
        <f t="shared" si="200"/>
        <v>0</v>
      </c>
      <c r="AS127" s="67">
        <v>0</v>
      </c>
      <c r="AT127" s="67">
        <v>0</v>
      </c>
      <c r="AU127" s="67">
        <f t="shared" si="201"/>
        <v>0</v>
      </c>
      <c r="AV127" s="67">
        <v>0</v>
      </c>
      <c r="AW127" s="67">
        <v>0</v>
      </c>
      <c r="AX127" s="67">
        <f t="shared" si="202"/>
        <v>0</v>
      </c>
      <c r="AY127" s="67">
        <v>0</v>
      </c>
      <c r="AZ127" s="67">
        <v>0</v>
      </c>
      <c r="BA127" s="67">
        <f t="shared" si="203"/>
        <v>0</v>
      </c>
      <c r="BB127" s="67">
        <v>0</v>
      </c>
      <c r="BC127" s="67">
        <v>0</v>
      </c>
      <c r="BD127" s="67">
        <f t="shared" si="204"/>
        <v>0</v>
      </c>
      <c r="BE127" s="67">
        <v>0</v>
      </c>
      <c r="BF127" s="67">
        <v>0</v>
      </c>
      <c r="BG127" s="67">
        <f t="shared" si="205"/>
        <v>0</v>
      </c>
    </row>
    <row r="128" spans="1:59" s="1" customFormat="1" ht="18" customHeight="1" x14ac:dyDescent="0.25">
      <c r="A128" s="21">
        <v>13</v>
      </c>
      <c r="B128" s="22" t="s">
        <v>21</v>
      </c>
      <c r="C128" s="62" t="s">
        <v>377</v>
      </c>
      <c r="D128" s="67">
        <v>0</v>
      </c>
      <c r="E128" s="67">
        <v>0</v>
      </c>
      <c r="F128" s="67">
        <v>0</v>
      </c>
      <c r="G128" s="67">
        <f t="shared" si="206"/>
        <v>0</v>
      </c>
      <c r="H128" s="67">
        <f t="shared" si="188"/>
        <v>0</v>
      </c>
      <c r="I128" s="67">
        <v>0</v>
      </c>
      <c r="J128" s="67">
        <v>0</v>
      </c>
      <c r="K128" s="67">
        <f t="shared" si="189"/>
        <v>0</v>
      </c>
      <c r="L128" s="67">
        <v>0</v>
      </c>
      <c r="M128" s="67">
        <v>0</v>
      </c>
      <c r="N128" s="67">
        <f t="shared" si="190"/>
        <v>0</v>
      </c>
      <c r="O128" s="67">
        <v>0</v>
      </c>
      <c r="P128" s="67">
        <v>0</v>
      </c>
      <c r="Q128" s="67">
        <f t="shared" si="191"/>
        <v>0</v>
      </c>
      <c r="R128" s="67">
        <v>0</v>
      </c>
      <c r="S128" s="67">
        <v>0</v>
      </c>
      <c r="T128" s="67">
        <f t="shared" si="192"/>
        <v>0</v>
      </c>
      <c r="U128" s="67">
        <v>0</v>
      </c>
      <c r="V128" s="67">
        <v>0</v>
      </c>
      <c r="W128" s="67">
        <f t="shared" si="193"/>
        <v>0</v>
      </c>
      <c r="X128" s="67">
        <v>0</v>
      </c>
      <c r="Y128" s="67">
        <v>0</v>
      </c>
      <c r="Z128" s="67">
        <f t="shared" si="194"/>
        <v>0</v>
      </c>
      <c r="AA128" s="67">
        <v>0</v>
      </c>
      <c r="AB128" s="67">
        <v>0</v>
      </c>
      <c r="AC128" s="67">
        <f t="shared" si="195"/>
        <v>0</v>
      </c>
      <c r="AD128" s="67">
        <v>0</v>
      </c>
      <c r="AE128" s="67">
        <v>0</v>
      </c>
      <c r="AF128" s="67">
        <f t="shared" si="196"/>
        <v>0</v>
      </c>
      <c r="AG128" s="67">
        <v>0</v>
      </c>
      <c r="AH128" s="67">
        <v>0</v>
      </c>
      <c r="AI128" s="67">
        <f t="shared" si="197"/>
        <v>0</v>
      </c>
      <c r="AJ128" s="67">
        <v>0</v>
      </c>
      <c r="AK128" s="67">
        <v>0</v>
      </c>
      <c r="AL128" s="67">
        <f t="shared" si="198"/>
        <v>0</v>
      </c>
      <c r="AM128" s="67">
        <v>0</v>
      </c>
      <c r="AN128" s="67">
        <v>0</v>
      </c>
      <c r="AO128" s="67">
        <f t="shared" si="199"/>
        <v>0</v>
      </c>
      <c r="AP128" s="67">
        <v>0</v>
      </c>
      <c r="AQ128" s="67">
        <v>0</v>
      </c>
      <c r="AR128" s="67">
        <f t="shared" si="200"/>
        <v>0</v>
      </c>
      <c r="AS128" s="67">
        <v>0</v>
      </c>
      <c r="AT128" s="67">
        <v>0</v>
      </c>
      <c r="AU128" s="67">
        <f t="shared" si="201"/>
        <v>0</v>
      </c>
      <c r="AV128" s="67">
        <v>0</v>
      </c>
      <c r="AW128" s="67">
        <v>0</v>
      </c>
      <c r="AX128" s="67">
        <f t="shared" si="202"/>
        <v>0</v>
      </c>
      <c r="AY128" s="67">
        <v>0</v>
      </c>
      <c r="AZ128" s="67">
        <v>0</v>
      </c>
      <c r="BA128" s="67">
        <f t="shared" si="203"/>
        <v>0</v>
      </c>
      <c r="BB128" s="67">
        <v>0</v>
      </c>
      <c r="BC128" s="67">
        <v>0</v>
      </c>
      <c r="BD128" s="67">
        <f t="shared" si="204"/>
        <v>0</v>
      </c>
      <c r="BE128" s="67">
        <v>0</v>
      </c>
      <c r="BF128" s="67">
        <v>0</v>
      </c>
      <c r="BG128" s="67">
        <f t="shared" si="205"/>
        <v>0</v>
      </c>
    </row>
    <row r="129" spans="1:59" s="4" customFormat="1" ht="18" customHeight="1" x14ac:dyDescent="0.25">
      <c r="A129" s="106" t="s">
        <v>372</v>
      </c>
      <c r="B129" s="106"/>
      <c r="C129" s="62" t="s">
        <v>377</v>
      </c>
      <c r="D129" s="68">
        <f t="shared" ref="D129:AL129" si="207">SUM(D116:D128)</f>
        <v>0</v>
      </c>
      <c r="E129" s="68">
        <f t="shared" si="207"/>
        <v>0</v>
      </c>
      <c r="F129" s="69">
        <v>0</v>
      </c>
      <c r="G129" s="69">
        <f t="shared" si="206"/>
        <v>0</v>
      </c>
      <c r="H129" s="69">
        <f t="shared" si="188"/>
        <v>0</v>
      </c>
      <c r="I129" s="78">
        <f t="shared" si="207"/>
        <v>0</v>
      </c>
      <c r="J129" s="68">
        <f t="shared" si="207"/>
        <v>0</v>
      </c>
      <c r="K129" s="68">
        <f t="shared" si="207"/>
        <v>0</v>
      </c>
      <c r="L129" s="68">
        <f t="shared" si="207"/>
        <v>0</v>
      </c>
      <c r="M129" s="68">
        <f t="shared" si="207"/>
        <v>0</v>
      </c>
      <c r="N129" s="68">
        <f t="shared" si="207"/>
        <v>0</v>
      </c>
      <c r="O129" s="68">
        <f t="shared" si="207"/>
        <v>0</v>
      </c>
      <c r="P129" s="68">
        <f t="shared" si="207"/>
        <v>0</v>
      </c>
      <c r="Q129" s="68">
        <f t="shared" si="207"/>
        <v>0</v>
      </c>
      <c r="R129" s="68">
        <f t="shared" si="207"/>
        <v>0</v>
      </c>
      <c r="S129" s="68">
        <f t="shared" si="207"/>
        <v>0</v>
      </c>
      <c r="T129" s="68">
        <f t="shared" si="207"/>
        <v>0</v>
      </c>
      <c r="U129" s="68">
        <f t="shared" si="207"/>
        <v>0</v>
      </c>
      <c r="V129" s="68">
        <f t="shared" si="207"/>
        <v>0</v>
      </c>
      <c r="W129" s="68">
        <f t="shared" si="207"/>
        <v>0</v>
      </c>
      <c r="X129" s="68">
        <f t="shared" si="207"/>
        <v>0</v>
      </c>
      <c r="Y129" s="68">
        <f t="shared" si="207"/>
        <v>0</v>
      </c>
      <c r="Z129" s="68">
        <f t="shared" si="207"/>
        <v>0</v>
      </c>
      <c r="AA129" s="68">
        <f t="shared" si="207"/>
        <v>0</v>
      </c>
      <c r="AB129" s="68">
        <f t="shared" si="207"/>
        <v>0</v>
      </c>
      <c r="AC129" s="68">
        <f t="shared" si="207"/>
        <v>0</v>
      </c>
      <c r="AD129" s="68">
        <f t="shared" si="207"/>
        <v>0</v>
      </c>
      <c r="AE129" s="68">
        <f t="shared" si="207"/>
        <v>0</v>
      </c>
      <c r="AF129" s="68">
        <f t="shared" si="207"/>
        <v>0</v>
      </c>
      <c r="AG129" s="68">
        <f t="shared" si="207"/>
        <v>0</v>
      </c>
      <c r="AH129" s="68">
        <f t="shared" si="207"/>
        <v>0</v>
      </c>
      <c r="AI129" s="68">
        <f t="shared" si="207"/>
        <v>0</v>
      </c>
      <c r="AJ129" s="68">
        <f t="shared" si="207"/>
        <v>0</v>
      </c>
      <c r="AK129" s="68">
        <f t="shared" si="207"/>
        <v>0</v>
      </c>
      <c r="AL129" s="68">
        <f t="shared" si="207"/>
        <v>0</v>
      </c>
      <c r="AM129" s="68">
        <f t="shared" ref="AM129:BC129" si="208">SUM(AM116:AM128)</f>
        <v>0</v>
      </c>
      <c r="AN129" s="68">
        <f t="shared" si="208"/>
        <v>0</v>
      </c>
      <c r="AO129" s="68">
        <f t="shared" si="208"/>
        <v>0</v>
      </c>
      <c r="AP129" s="68">
        <f t="shared" si="208"/>
        <v>0</v>
      </c>
      <c r="AQ129" s="68">
        <f t="shared" si="208"/>
        <v>0</v>
      </c>
      <c r="AR129" s="68">
        <f t="shared" si="208"/>
        <v>0</v>
      </c>
      <c r="AS129" s="68">
        <f t="shared" si="208"/>
        <v>0</v>
      </c>
      <c r="AT129" s="68">
        <f t="shared" si="208"/>
        <v>0</v>
      </c>
      <c r="AU129" s="68">
        <f t="shared" si="208"/>
        <v>0</v>
      </c>
      <c r="AV129" s="68">
        <f t="shared" si="208"/>
        <v>0</v>
      </c>
      <c r="AW129" s="68">
        <f t="shared" si="208"/>
        <v>0</v>
      </c>
      <c r="AX129" s="68">
        <f t="shared" si="208"/>
        <v>0</v>
      </c>
      <c r="AY129" s="68">
        <f t="shared" si="208"/>
        <v>0</v>
      </c>
      <c r="AZ129" s="68">
        <f t="shared" si="208"/>
        <v>0</v>
      </c>
      <c r="BA129" s="68">
        <f t="shared" si="208"/>
        <v>0</v>
      </c>
      <c r="BB129" s="68">
        <f t="shared" si="208"/>
        <v>0</v>
      </c>
      <c r="BC129" s="68">
        <f t="shared" si="208"/>
        <v>0</v>
      </c>
      <c r="BD129" s="68">
        <f>SUM(BD116:BD128)</f>
        <v>0</v>
      </c>
      <c r="BE129" s="68">
        <f t="shared" ref="BE129:BF129" si="209">SUM(BE116:BE128)</f>
        <v>0</v>
      </c>
      <c r="BF129" s="68">
        <f t="shared" si="209"/>
        <v>0</v>
      </c>
      <c r="BG129" s="68">
        <f>SUM(BG116:BG128)</f>
        <v>0</v>
      </c>
    </row>
    <row r="130" spans="1:59" s="4" customFormat="1" ht="21" customHeight="1" x14ac:dyDescent="0.25">
      <c r="A130" s="101" t="s">
        <v>376</v>
      </c>
      <c r="B130" s="101"/>
      <c r="C130" s="62" t="s">
        <v>377</v>
      </c>
      <c r="D130" s="25"/>
      <c r="E130" s="26"/>
      <c r="F130" s="45"/>
      <c r="G130" s="45"/>
      <c r="H130" s="48"/>
      <c r="I130" s="70">
        <f t="shared" ref="I130:N130" si="210">I129*1</f>
        <v>0</v>
      </c>
      <c r="J130" s="71">
        <f t="shared" si="210"/>
        <v>0</v>
      </c>
      <c r="K130" s="71">
        <f t="shared" si="210"/>
        <v>0</v>
      </c>
      <c r="L130" s="71">
        <f t="shared" si="210"/>
        <v>0</v>
      </c>
      <c r="M130" s="71">
        <f t="shared" si="210"/>
        <v>0</v>
      </c>
      <c r="N130" s="71">
        <f t="shared" si="210"/>
        <v>0</v>
      </c>
      <c r="O130" s="71">
        <f t="shared" ref="O130:T130" si="211">O129*0.5</f>
        <v>0</v>
      </c>
      <c r="P130" s="71">
        <f t="shared" si="211"/>
        <v>0</v>
      </c>
      <c r="Q130" s="71">
        <f t="shared" si="211"/>
        <v>0</v>
      </c>
      <c r="R130" s="65">
        <f t="shared" si="211"/>
        <v>0</v>
      </c>
      <c r="S130" s="65">
        <f t="shared" si="211"/>
        <v>0</v>
      </c>
      <c r="T130" s="65">
        <f t="shared" si="211"/>
        <v>0</v>
      </c>
      <c r="U130" s="65">
        <f t="shared" ref="U130:AF130" si="212">U129*0.8</f>
        <v>0</v>
      </c>
      <c r="V130" s="65">
        <f t="shared" si="212"/>
        <v>0</v>
      </c>
      <c r="W130" s="65">
        <f t="shared" si="212"/>
        <v>0</v>
      </c>
      <c r="X130" s="65">
        <f t="shared" si="212"/>
        <v>0</v>
      </c>
      <c r="Y130" s="65">
        <f t="shared" si="212"/>
        <v>0</v>
      </c>
      <c r="Z130" s="65">
        <f t="shared" si="212"/>
        <v>0</v>
      </c>
      <c r="AA130" s="71">
        <f t="shared" si="212"/>
        <v>0</v>
      </c>
      <c r="AB130" s="65">
        <f t="shared" si="212"/>
        <v>0</v>
      </c>
      <c r="AC130" s="65">
        <f t="shared" si="212"/>
        <v>0</v>
      </c>
      <c r="AD130" s="71">
        <f t="shared" si="212"/>
        <v>0</v>
      </c>
      <c r="AE130" s="65">
        <f t="shared" si="212"/>
        <v>0</v>
      </c>
      <c r="AF130" s="65">
        <f t="shared" si="212"/>
        <v>0</v>
      </c>
      <c r="AG130" s="71">
        <f>AG129*0.5</f>
        <v>0</v>
      </c>
      <c r="AH130" s="65">
        <f>AH129*0.5</f>
        <v>0</v>
      </c>
      <c r="AI130" s="65">
        <f>AI129*0.5</f>
        <v>0</v>
      </c>
      <c r="AJ130" s="71">
        <f t="shared" ref="AJ130:AR130" si="213">AJ129*0.3</f>
        <v>0</v>
      </c>
      <c r="AK130" s="65">
        <f t="shared" si="213"/>
        <v>0</v>
      </c>
      <c r="AL130" s="65">
        <f t="shared" si="213"/>
        <v>0</v>
      </c>
      <c r="AM130" s="71">
        <f t="shared" si="213"/>
        <v>0</v>
      </c>
      <c r="AN130" s="65">
        <f t="shared" si="213"/>
        <v>0</v>
      </c>
      <c r="AO130" s="65">
        <f t="shared" si="213"/>
        <v>0</v>
      </c>
      <c r="AP130" s="71">
        <f t="shared" si="213"/>
        <v>0</v>
      </c>
      <c r="AQ130" s="65">
        <f t="shared" si="213"/>
        <v>0</v>
      </c>
      <c r="AR130" s="65">
        <f t="shared" si="213"/>
        <v>0</v>
      </c>
      <c r="AS130" s="71">
        <f>AS129*0.17</f>
        <v>0</v>
      </c>
      <c r="AT130" s="65">
        <f>AT129*0.17</f>
        <v>0</v>
      </c>
      <c r="AU130" s="65">
        <f>AU129*0.17</f>
        <v>0</v>
      </c>
      <c r="AV130" s="65">
        <f>AV129*0.8</f>
        <v>0</v>
      </c>
      <c r="AW130" s="65">
        <f>AW129*0.8</f>
        <v>0</v>
      </c>
      <c r="AX130" s="65">
        <f>AX129*0.8</f>
        <v>0</v>
      </c>
      <c r="AY130" s="65">
        <f t="shared" ref="AY130:BD130" si="214">AY129*1</f>
        <v>0</v>
      </c>
      <c r="AZ130" s="65">
        <f t="shared" si="214"/>
        <v>0</v>
      </c>
      <c r="BA130" s="65">
        <f t="shared" si="214"/>
        <v>0</v>
      </c>
      <c r="BB130" s="65">
        <f t="shared" si="214"/>
        <v>0</v>
      </c>
      <c r="BC130" s="65">
        <f t="shared" si="214"/>
        <v>0</v>
      </c>
      <c r="BD130" s="65">
        <f t="shared" si="214"/>
        <v>0</v>
      </c>
      <c r="BE130" s="65">
        <f>BE129*0.92</f>
        <v>0</v>
      </c>
      <c r="BF130" s="65">
        <f t="shared" ref="BF130" si="215">BF129*0.92</f>
        <v>0</v>
      </c>
      <c r="BG130" s="65">
        <f t="shared" ref="BG130" si="216">BG129*0.92</f>
        <v>0</v>
      </c>
    </row>
    <row r="131" spans="1:59" s="1" customFormat="1" ht="18" customHeight="1" x14ac:dyDescent="0.25">
      <c r="A131" s="17"/>
      <c r="B131" s="18"/>
      <c r="C131" s="18"/>
      <c r="D131" s="29"/>
      <c r="E131" s="30"/>
      <c r="F131" s="46"/>
      <c r="G131" s="46"/>
      <c r="H131" s="49"/>
      <c r="I131" s="32"/>
      <c r="J131" s="17"/>
      <c r="K131" s="17"/>
      <c r="L131" s="17"/>
      <c r="M131" s="17"/>
      <c r="N131" s="17"/>
      <c r="O131" s="33"/>
      <c r="P131" s="33"/>
      <c r="Q131" s="17"/>
      <c r="R131" s="17"/>
      <c r="S131" s="17"/>
      <c r="T131" s="17"/>
      <c r="U131" s="33"/>
      <c r="V131" s="33"/>
      <c r="W131" s="17"/>
      <c r="X131" s="17"/>
      <c r="Y131" s="17"/>
      <c r="Z131" s="17"/>
      <c r="AA131" s="33"/>
      <c r="AB131" s="33"/>
      <c r="AC131" s="17"/>
      <c r="AD131" s="17"/>
      <c r="AE131" s="17"/>
      <c r="AF131" s="17"/>
      <c r="AG131" s="33"/>
      <c r="AH131" s="33"/>
      <c r="AI131" s="17"/>
      <c r="AJ131" s="17"/>
      <c r="AK131" s="17"/>
      <c r="AL131" s="17"/>
      <c r="AM131" s="33"/>
      <c r="AN131" s="33"/>
      <c r="AO131" s="17"/>
      <c r="AP131" s="17"/>
      <c r="AQ131" s="17"/>
      <c r="AR131" s="17"/>
      <c r="AS131" s="17"/>
      <c r="AT131" s="17"/>
      <c r="AU131" s="17"/>
      <c r="AV131" s="33"/>
      <c r="AW131" s="33"/>
      <c r="AX131" s="17"/>
      <c r="AY131" s="33"/>
      <c r="AZ131" s="33"/>
      <c r="BA131" s="17"/>
      <c r="BB131" s="17"/>
      <c r="BC131" s="17"/>
      <c r="BD131" s="17"/>
      <c r="BE131" s="17"/>
      <c r="BF131" s="17"/>
      <c r="BG131" s="17"/>
    </row>
    <row r="132" spans="1:59" s="1" customFormat="1" ht="18" customHeight="1" x14ac:dyDescent="0.25">
      <c r="A132" s="17"/>
      <c r="B132" s="18" t="s">
        <v>22</v>
      </c>
      <c r="C132" s="62" t="s">
        <v>377</v>
      </c>
      <c r="D132" s="19"/>
      <c r="E132" s="19"/>
      <c r="F132" s="19"/>
      <c r="G132" s="19"/>
      <c r="H132" s="19"/>
      <c r="I132" s="20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</row>
    <row r="133" spans="1:59" s="1" customFormat="1" ht="18" customHeight="1" x14ac:dyDescent="0.25">
      <c r="A133" s="21">
        <v>1</v>
      </c>
      <c r="B133" s="22" t="s">
        <v>81</v>
      </c>
      <c r="C133" s="62" t="s">
        <v>377</v>
      </c>
      <c r="D133" s="67">
        <v>0</v>
      </c>
      <c r="E133" s="67">
        <v>0</v>
      </c>
      <c r="F133" s="67">
        <v>0</v>
      </c>
      <c r="G133" s="67">
        <f>E133+F133</f>
        <v>0</v>
      </c>
      <c r="H133" s="67">
        <f>(E133*1)+(F133*2)</f>
        <v>0</v>
      </c>
      <c r="I133" s="67">
        <v>0</v>
      </c>
      <c r="J133" s="67">
        <v>0</v>
      </c>
      <c r="K133" s="67">
        <f>I133-J133</f>
        <v>0</v>
      </c>
      <c r="L133" s="67">
        <v>0</v>
      </c>
      <c r="M133" s="67">
        <v>0</v>
      </c>
      <c r="N133" s="67">
        <f>L133-M133</f>
        <v>0</v>
      </c>
      <c r="O133" s="67">
        <v>0</v>
      </c>
      <c r="P133" s="67">
        <v>0</v>
      </c>
      <c r="Q133" s="67">
        <f>O133-P133</f>
        <v>0</v>
      </c>
      <c r="R133" s="67">
        <v>0</v>
      </c>
      <c r="S133" s="67">
        <v>0</v>
      </c>
      <c r="T133" s="67">
        <f>R133-S133</f>
        <v>0</v>
      </c>
      <c r="U133" s="67">
        <v>0</v>
      </c>
      <c r="V133" s="67">
        <v>0</v>
      </c>
      <c r="W133" s="67">
        <f>U133-V133</f>
        <v>0</v>
      </c>
      <c r="X133" s="67">
        <v>0</v>
      </c>
      <c r="Y133" s="67">
        <v>0</v>
      </c>
      <c r="Z133" s="67">
        <f>X133-Y133</f>
        <v>0</v>
      </c>
      <c r="AA133" s="67">
        <v>0</v>
      </c>
      <c r="AB133" s="67">
        <v>0</v>
      </c>
      <c r="AC133" s="67">
        <f>AA133-AB133</f>
        <v>0</v>
      </c>
      <c r="AD133" s="67">
        <v>0</v>
      </c>
      <c r="AE133" s="67">
        <v>0</v>
      </c>
      <c r="AF133" s="67">
        <f>AD133-AE133</f>
        <v>0</v>
      </c>
      <c r="AG133" s="67">
        <v>0</v>
      </c>
      <c r="AH133" s="67">
        <v>0</v>
      </c>
      <c r="AI133" s="67">
        <f>AG133-AH133</f>
        <v>0</v>
      </c>
      <c r="AJ133" s="67">
        <v>0</v>
      </c>
      <c r="AK133" s="67">
        <v>0</v>
      </c>
      <c r="AL133" s="67">
        <f>AJ133-AK133</f>
        <v>0</v>
      </c>
      <c r="AM133" s="67">
        <v>0</v>
      </c>
      <c r="AN133" s="67">
        <v>0</v>
      </c>
      <c r="AO133" s="67">
        <f>AM133-AN133</f>
        <v>0</v>
      </c>
      <c r="AP133" s="67">
        <v>0</v>
      </c>
      <c r="AQ133" s="67">
        <v>0</v>
      </c>
      <c r="AR133" s="67">
        <f>AP133-AQ133</f>
        <v>0</v>
      </c>
      <c r="AS133" s="67">
        <v>0</v>
      </c>
      <c r="AT133" s="67">
        <v>0</v>
      </c>
      <c r="AU133" s="67">
        <f>AS133-AT133</f>
        <v>0</v>
      </c>
      <c r="AV133" s="67">
        <v>0</v>
      </c>
      <c r="AW133" s="67">
        <v>0</v>
      </c>
      <c r="AX133" s="67">
        <f>AV133-AW133</f>
        <v>0</v>
      </c>
      <c r="AY133" s="67">
        <v>0</v>
      </c>
      <c r="AZ133" s="67">
        <v>0</v>
      </c>
      <c r="BA133" s="67">
        <f>AY133-AZ133</f>
        <v>0</v>
      </c>
      <c r="BB133" s="67">
        <v>0</v>
      </c>
      <c r="BC133" s="67">
        <v>0</v>
      </c>
      <c r="BD133" s="67">
        <f>BB133-BC133</f>
        <v>0</v>
      </c>
      <c r="BE133" s="67">
        <v>0</v>
      </c>
      <c r="BF133" s="67">
        <v>0</v>
      </c>
      <c r="BG133" s="67">
        <f>BE133-BF133</f>
        <v>0</v>
      </c>
    </row>
    <row r="134" spans="1:59" s="1" customFormat="1" ht="18" customHeight="1" x14ac:dyDescent="0.25">
      <c r="A134" s="21">
        <v>2</v>
      </c>
      <c r="B134" s="22" t="s">
        <v>82</v>
      </c>
      <c r="C134" s="62" t="s">
        <v>377</v>
      </c>
      <c r="D134" s="67">
        <v>0</v>
      </c>
      <c r="E134" s="67">
        <v>0</v>
      </c>
      <c r="F134" s="67">
        <v>0</v>
      </c>
      <c r="G134" s="67">
        <f>E134+F134</f>
        <v>0</v>
      </c>
      <c r="H134" s="67">
        <f t="shared" ref="H134:H145" si="217">(E134*1)+(F134*2)</f>
        <v>0</v>
      </c>
      <c r="I134" s="67">
        <v>0</v>
      </c>
      <c r="J134" s="67">
        <v>0</v>
      </c>
      <c r="K134" s="67">
        <f t="shared" ref="K134:K144" si="218">I134-J134</f>
        <v>0</v>
      </c>
      <c r="L134" s="67">
        <v>0</v>
      </c>
      <c r="M134" s="67">
        <v>0</v>
      </c>
      <c r="N134" s="67">
        <f t="shared" ref="N134:N144" si="219">L134-M134</f>
        <v>0</v>
      </c>
      <c r="O134" s="67">
        <v>0</v>
      </c>
      <c r="P134" s="67">
        <v>0</v>
      </c>
      <c r="Q134" s="67">
        <f t="shared" ref="Q134:Q144" si="220">O134-P134</f>
        <v>0</v>
      </c>
      <c r="R134" s="67">
        <v>0</v>
      </c>
      <c r="S134" s="67">
        <v>0</v>
      </c>
      <c r="T134" s="67">
        <f t="shared" ref="T134:T144" si="221">R134-S134</f>
        <v>0</v>
      </c>
      <c r="U134" s="67">
        <v>0</v>
      </c>
      <c r="V134" s="67">
        <v>0</v>
      </c>
      <c r="W134" s="67">
        <f t="shared" ref="W134:W144" si="222">U134-V134</f>
        <v>0</v>
      </c>
      <c r="X134" s="67">
        <v>0</v>
      </c>
      <c r="Y134" s="67">
        <v>0</v>
      </c>
      <c r="Z134" s="67">
        <f t="shared" ref="Z134:Z144" si="223">X134-Y134</f>
        <v>0</v>
      </c>
      <c r="AA134" s="67">
        <v>0</v>
      </c>
      <c r="AB134" s="67">
        <v>0</v>
      </c>
      <c r="AC134" s="67">
        <f t="shared" ref="AC134:AC144" si="224">AA134-AB134</f>
        <v>0</v>
      </c>
      <c r="AD134" s="67">
        <v>0</v>
      </c>
      <c r="AE134" s="67">
        <v>0</v>
      </c>
      <c r="AF134" s="67">
        <f t="shared" ref="AF134:AF144" si="225">AD134-AE134</f>
        <v>0</v>
      </c>
      <c r="AG134" s="67">
        <v>0</v>
      </c>
      <c r="AH134" s="67">
        <v>0</v>
      </c>
      <c r="AI134" s="67">
        <f t="shared" ref="AI134:AI144" si="226">AG134-AH134</f>
        <v>0</v>
      </c>
      <c r="AJ134" s="67">
        <v>0</v>
      </c>
      <c r="AK134" s="67">
        <v>0</v>
      </c>
      <c r="AL134" s="67">
        <f t="shared" ref="AL134:AL144" si="227">AJ134-AK134</f>
        <v>0</v>
      </c>
      <c r="AM134" s="67">
        <v>0</v>
      </c>
      <c r="AN134" s="67">
        <v>0</v>
      </c>
      <c r="AO134" s="67">
        <f t="shared" ref="AO134:AO144" si="228">AM134-AN134</f>
        <v>0</v>
      </c>
      <c r="AP134" s="67">
        <v>0</v>
      </c>
      <c r="AQ134" s="67">
        <v>0</v>
      </c>
      <c r="AR134" s="67">
        <f t="shared" ref="AR134:AR144" si="229">AP134-AQ134</f>
        <v>0</v>
      </c>
      <c r="AS134" s="67">
        <v>0</v>
      </c>
      <c r="AT134" s="67">
        <v>0</v>
      </c>
      <c r="AU134" s="67">
        <f t="shared" ref="AU134:AU144" si="230">AS134-AT134</f>
        <v>0</v>
      </c>
      <c r="AV134" s="67">
        <v>0</v>
      </c>
      <c r="AW134" s="67">
        <v>0</v>
      </c>
      <c r="AX134" s="67">
        <f t="shared" ref="AX134:AX144" si="231">AV134-AW134</f>
        <v>0</v>
      </c>
      <c r="AY134" s="67">
        <v>0</v>
      </c>
      <c r="AZ134" s="67">
        <v>0</v>
      </c>
      <c r="BA134" s="67">
        <f t="shared" ref="BA134:BA144" si="232">AY134-AZ134</f>
        <v>0</v>
      </c>
      <c r="BB134" s="67">
        <v>0</v>
      </c>
      <c r="BC134" s="67">
        <v>0</v>
      </c>
      <c r="BD134" s="67">
        <f t="shared" ref="BD134:BD144" si="233">BB134-BC134</f>
        <v>0</v>
      </c>
      <c r="BE134" s="67">
        <v>0</v>
      </c>
      <c r="BF134" s="67">
        <v>0</v>
      </c>
      <c r="BG134" s="67">
        <f t="shared" ref="BG134:BG144" si="234">BE134-BF134</f>
        <v>0</v>
      </c>
    </row>
    <row r="135" spans="1:59" s="1" customFormat="1" ht="18" customHeight="1" x14ac:dyDescent="0.25">
      <c r="A135" s="21">
        <v>3</v>
      </c>
      <c r="B135" s="22" t="s">
        <v>83</v>
      </c>
      <c r="C135" s="62" t="s">
        <v>377</v>
      </c>
      <c r="D135" s="67">
        <v>0</v>
      </c>
      <c r="E135" s="67">
        <v>0</v>
      </c>
      <c r="F135" s="67">
        <v>0</v>
      </c>
      <c r="G135" s="67">
        <f t="shared" ref="G135:G137" si="235">E135+F135</f>
        <v>0</v>
      </c>
      <c r="H135" s="67">
        <f t="shared" si="217"/>
        <v>0</v>
      </c>
      <c r="I135" s="67">
        <v>0</v>
      </c>
      <c r="J135" s="67">
        <v>0</v>
      </c>
      <c r="K135" s="67">
        <f t="shared" si="218"/>
        <v>0</v>
      </c>
      <c r="L135" s="67">
        <v>0</v>
      </c>
      <c r="M135" s="67">
        <v>0</v>
      </c>
      <c r="N135" s="67">
        <f t="shared" si="219"/>
        <v>0</v>
      </c>
      <c r="O135" s="67">
        <v>0</v>
      </c>
      <c r="P135" s="67">
        <v>0</v>
      </c>
      <c r="Q135" s="67">
        <f t="shared" si="220"/>
        <v>0</v>
      </c>
      <c r="R135" s="67">
        <v>0</v>
      </c>
      <c r="S135" s="67">
        <v>0</v>
      </c>
      <c r="T135" s="67">
        <f t="shared" si="221"/>
        <v>0</v>
      </c>
      <c r="U135" s="67">
        <v>0</v>
      </c>
      <c r="V135" s="67">
        <v>0</v>
      </c>
      <c r="W135" s="67">
        <f t="shared" si="222"/>
        <v>0</v>
      </c>
      <c r="X135" s="67">
        <v>0</v>
      </c>
      <c r="Y135" s="67">
        <v>0</v>
      </c>
      <c r="Z135" s="67">
        <f t="shared" si="223"/>
        <v>0</v>
      </c>
      <c r="AA135" s="67">
        <v>0</v>
      </c>
      <c r="AB135" s="67">
        <v>0</v>
      </c>
      <c r="AC135" s="67">
        <f t="shared" si="224"/>
        <v>0</v>
      </c>
      <c r="AD135" s="67">
        <v>0</v>
      </c>
      <c r="AE135" s="67">
        <v>0</v>
      </c>
      <c r="AF135" s="67">
        <f t="shared" si="225"/>
        <v>0</v>
      </c>
      <c r="AG135" s="67">
        <v>0</v>
      </c>
      <c r="AH135" s="67">
        <v>0</v>
      </c>
      <c r="AI135" s="67">
        <f t="shared" si="226"/>
        <v>0</v>
      </c>
      <c r="AJ135" s="67">
        <v>0</v>
      </c>
      <c r="AK135" s="67">
        <v>0</v>
      </c>
      <c r="AL135" s="67">
        <f t="shared" si="227"/>
        <v>0</v>
      </c>
      <c r="AM135" s="67">
        <v>0</v>
      </c>
      <c r="AN135" s="67">
        <v>0</v>
      </c>
      <c r="AO135" s="67">
        <f t="shared" si="228"/>
        <v>0</v>
      </c>
      <c r="AP135" s="67">
        <v>0</v>
      </c>
      <c r="AQ135" s="67">
        <v>0</v>
      </c>
      <c r="AR135" s="67">
        <f t="shared" si="229"/>
        <v>0</v>
      </c>
      <c r="AS135" s="67">
        <v>0</v>
      </c>
      <c r="AT135" s="67">
        <v>0</v>
      </c>
      <c r="AU135" s="67">
        <f t="shared" si="230"/>
        <v>0</v>
      </c>
      <c r="AV135" s="67">
        <v>0</v>
      </c>
      <c r="AW135" s="67">
        <v>0</v>
      </c>
      <c r="AX135" s="67">
        <f t="shared" si="231"/>
        <v>0</v>
      </c>
      <c r="AY135" s="67">
        <v>0</v>
      </c>
      <c r="AZ135" s="67">
        <v>0</v>
      </c>
      <c r="BA135" s="67">
        <f t="shared" si="232"/>
        <v>0</v>
      </c>
      <c r="BB135" s="67">
        <v>0</v>
      </c>
      <c r="BC135" s="67">
        <v>0</v>
      </c>
      <c r="BD135" s="67">
        <f t="shared" si="233"/>
        <v>0</v>
      </c>
      <c r="BE135" s="67">
        <v>0</v>
      </c>
      <c r="BF135" s="67">
        <v>0</v>
      </c>
      <c r="BG135" s="67">
        <f t="shared" si="234"/>
        <v>0</v>
      </c>
    </row>
    <row r="136" spans="1:59" s="1" customFormat="1" ht="18" customHeight="1" x14ac:dyDescent="0.25">
      <c r="A136" s="21">
        <v>4</v>
      </c>
      <c r="B136" s="22" t="s">
        <v>84</v>
      </c>
      <c r="C136" s="62" t="s">
        <v>377</v>
      </c>
      <c r="D136" s="67">
        <v>0</v>
      </c>
      <c r="E136" s="67">
        <v>0</v>
      </c>
      <c r="F136" s="67">
        <v>0</v>
      </c>
      <c r="G136" s="67">
        <f t="shared" si="235"/>
        <v>0</v>
      </c>
      <c r="H136" s="67">
        <f t="shared" si="217"/>
        <v>0</v>
      </c>
      <c r="I136" s="67">
        <v>0</v>
      </c>
      <c r="J136" s="67">
        <v>0</v>
      </c>
      <c r="K136" s="67">
        <f t="shared" si="218"/>
        <v>0</v>
      </c>
      <c r="L136" s="67">
        <v>0</v>
      </c>
      <c r="M136" s="67">
        <v>0</v>
      </c>
      <c r="N136" s="67">
        <f t="shared" si="219"/>
        <v>0</v>
      </c>
      <c r="O136" s="67">
        <v>0</v>
      </c>
      <c r="P136" s="67">
        <v>0</v>
      </c>
      <c r="Q136" s="67">
        <f t="shared" si="220"/>
        <v>0</v>
      </c>
      <c r="R136" s="67">
        <v>0</v>
      </c>
      <c r="S136" s="67">
        <v>0</v>
      </c>
      <c r="T136" s="67">
        <f t="shared" si="221"/>
        <v>0</v>
      </c>
      <c r="U136" s="67">
        <v>0</v>
      </c>
      <c r="V136" s="67">
        <v>0</v>
      </c>
      <c r="W136" s="67">
        <f t="shared" si="222"/>
        <v>0</v>
      </c>
      <c r="X136" s="67">
        <v>0</v>
      </c>
      <c r="Y136" s="67">
        <v>0</v>
      </c>
      <c r="Z136" s="67">
        <f t="shared" si="223"/>
        <v>0</v>
      </c>
      <c r="AA136" s="67">
        <v>0</v>
      </c>
      <c r="AB136" s="67">
        <v>0</v>
      </c>
      <c r="AC136" s="67">
        <f t="shared" si="224"/>
        <v>0</v>
      </c>
      <c r="AD136" s="67">
        <v>0</v>
      </c>
      <c r="AE136" s="67">
        <v>0</v>
      </c>
      <c r="AF136" s="67">
        <f t="shared" si="225"/>
        <v>0</v>
      </c>
      <c r="AG136" s="67">
        <v>0</v>
      </c>
      <c r="AH136" s="67">
        <v>0</v>
      </c>
      <c r="AI136" s="67">
        <f t="shared" si="226"/>
        <v>0</v>
      </c>
      <c r="AJ136" s="67">
        <v>0</v>
      </c>
      <c r="AK136" s="67">
        <v>0</v>
      </c>
      <c r="AL136" s="67">
        <f t="shared" si="227"/>
        <v>0</v>
      </c>
      <c r="AM136" s="67">
        <v>0</v>
      </c>
      <c r="AN136" s="67">
        <v>0</v>
      </c>
      <c r="AO136" s="67">
        <f t="shared" si="228"/>
        <v>0</v>
      </c>
      <c r="AP136" s="67">
        <v>0</v>
      </c>
      <c r="AQ136" s="67">
        <v>0</v>
      </c>
      <c r="AR136" s="67">
        <f t="shared" si="229"/>
        <v>0</v>
      </c>
      <c r="AS136" s="67">
        <v>0</v>
      </c>
      <c r="AT136" s="67">
        <v>0</v>
      </c>
      <c r="AU136" s="67">
        <f t="shared" si="230"/>
        <v>0</v>
      </c>
      <c r="AV136" s="67">
        <v>0</v>
      </c>
      <c r="AW136" s="67">
        <v>0</v>
      </c>
      <c r="AX136" s="67">
        <f t="shared" si="231"/>
        <v>0</v>
      </c>
      <c r="AY136" s="67">
        <v>0</v>
      </c>
      <c r="AZ136" s="67">
        <v>0</v>
      </c>
      <c r="BA136" s="67">
        <f t="shared" si="232"/>
        <v>0</v>
      </c>
      <c r="BB136" s="67">
        <v>0</v>
      </c>
      <c r="BC136" s="67">
        <v>0</v>
      </c>
      <c r="BD136" s="67">
        <f t="shared" si="233"/>
        <v>0</v>
      </c>
      <c r="BE136" s="67">
        <v>0</v>
      </c>
      <c r="BF136" s="67">
        <v>0</v>
      </c>
      <c r="BG136" s="67">
        <f t="shared" si="234"/>
        <v>0</v>
      </c>
    </row>
    <row r="137" spans="1:59" s="1" customFormat="1" ht="18" customHeight="1" x14ac:dyDescent="0.25">
      <c r="A137" s="21">
        <v>5</v>
      </c>
      <c r="B137" s="22" t="s">
        <v>85</v>
      </c>
      <c r="C137" s="62" t="s">
        <v>377</v>
      </c>
      <c r="D137" s="67">
        <v>0</v>
      </c>
      <c r="E137" s="67">
        <v>0</v>
      </c>
      <c r="F137" s="67">
        <v>0</v>
      </c>
      <c r="G137" s="67">
        <f t="shared" si="235"/>
        <v>0</v>
      </c>
      <c r="H137" s="67">
        <f t="shared" si="217"/>
        <v>0</v>
      </c>
      <c r="I137" s="67">
        <v>0</v>
      </c>
      <c r="J137" s="67">
        <v>0</v>
      </c>
      <c r="K137" s="67">
        <f t="shared" si="218"/>
        <v>0</v>
      </c>
      <c r="L137" s="67">
        <v>0</v>
      </c>
      <c r="M137" s="67">
        <v>0</v>
      </c>
      <c r="N137" s="67">
        <f t="shared" si="219"/>
        <v>0</v>
      </c>
      <c r="O137" s="67">
        <v>0</v>
      </c>
      <c r="P137" s="67">
        <v>0</v>
      </c>
      <c r="Q137" s="67">
        <f t="shared" si="220"/>
        <v>0</v>
      </c>
      <c r="R137" s="67">
        <v>0</v>
      </c>
      <c r="S137" s="67">
        <v>0</v>
      </c>
      <c r="T137" s="67">
        <f t="shared" si="221"/>
        <v>0</v>
      </c>
      <c r="U137" s="67">
        <v>0</v>
      </c>
      <c r="V137" s="67">
        <v>0</v>
      </c>
      <c r="W137" s="67">
        <f t="shared" si="222"/>
        <v>0</v>
      </c>
      <c r="X137" s="67">
        <v>0</v>
      </c>
      <c r="Y137" s="67">
        <v>0</v>
      </c>
      <c r="Z137" s="67">
        <f t="shared" si="223"/>
        <v>0</v>
      </c>
      <c r="AA137" s="67">
        <v>0</v>
      </c>
      <c r="AB137" s="67">
        <v>0</v>
      </c>
      <c r="AC137" s="67">
        <f t="shared" si="224"/>
        <v>0</v>
      </c>
      <c r="AD137" s="67">
        <v>0</v>
      </c>
      <c r="AE137" s="67">
        <v>0</v>
      </c>
      <c r="AF137" s="67">
        <f t="shared" si="225"/>
        <v>0</v>
      </c>
      <c r="AG137" s="67">
        <v>0</v>
      </c>
      <c r="AH137" s="67">
        <v>0</v>
      </c>
      <c r="AI137" s="67">
        <f t="shared" si="226"/>
        <v>0</v>
      </c>
      <c r="AJ137" s="67">
        <v>0</v>
      </c>
      <c r="AK137" s="67">
        <v>0</v>
      </c>
      <c r="AL137" s="67">
        <f t="shared" si="227"/>
        <v>0</v>
      </c>
      <c r="AM137" s="67">
        <v>0</v>
      </c>
      <c r="AN137" s="67">
        <v>0</v>
      </c>
      <c r="AO137" s="67">
        <f t="shared" si="228"/>
        <v>0</v>
      </c>
      <c r="AP137" s="67">
        <v>0</v>
      </c>
      <c r="AQ137" s="67">
        <v>0</v>
      </c>
      <c r="AR137" s="67">
        <f t="shared" si="229"/>
        <v>0</v>
      </c>
      <c r="AS137" s="67">
        <v>0</v>
      </c>
      <c r="AT137" s="67">
        <v>0</v>
      </c>
      <c r="AU137" s="67">
        <f t="shared" si="230"/>
        <v>0</v>
      </c>
      <c r="AV137" s="67">
        <v>0</v>
      </c>
      <c r="AW137" s="67">
        <v>0</v>
      </c>
      <c r="AX137" s="67">
        <f t="shared" si="231"/>
        <v>0</v>
      </c>
      <c r="AY137" s="67">
        <v>0</v>
      </c>
      <c r="AZ137" s="67">
        <v>0</v>
      </c>
      <c r="BA137" s="67">
        <f t="shared" si="232"/>
        <v>0</v>
      </c>
      <c r="BB137" s="67">
        <v>0</v>
      </c>
      <c r="BC137" s="67">
        <v>0</v>
      </c>
      <c r="BD137" s="67">
        <f t="shared" si="233"/>
        <v>0</v>
      </c>
      <c r="BE137" s="67">
        <v>0</v>
      </c>
      <c r="BF137" s="67">
        <v>0</v>
      </c>
      <c r="BG137" s="67">
        <f t="shared" si="234"/>
        <v>0</v>
      </c>
    </row>
    <row r="138" spans="1:59" s="1" customFormat="1" ht="18" customHeight="1" x14ac:dyDescent="0.25">
      <c r="A138" s="21">
        <v>6</v>
      </c>
      <c r="B138" s="22" t="s">
        <v>86</v>
      </c>
      <c r="C138" s="62" t="s">
        <v>377</v>
      </c>
      <c r="D138" s="67">
        <v>0</v>
      </c>
      <c r="E138" s="67">
        <v>0</v>
      </c>
      <c r="F138" s="67">
        <v>0</v>
      </c>
      <c r="G138" s="67">
        <f t="shared" ref="G138:G145" si="236">E138+F138</f>
        <v>0</v>
      </c>
      <c r="H138" s="67">
        <f t="shared" si="217"/>
        <v>0</v>
      </c>
      <c r="I138" s="67">
        <v>0</v>
      </c>
      <c r="J138" s="67">
        <v>0</v>
      </c>
      <c r="K138" s="67">
        <f t="shared" si="218"/>
        <v>0</v>
      </c>
      <c r="L138" s="67">
        <v>0</v>
      </c>
      <c r="M138" s="67">
        <v>0</v>
      </c>
      <c r="N138" s="67">
        <f t="shared" si="219"/>
        <v>0</v>
      </c>
      <c r="O138" s="67">
        <v>0</v>
      </c>
      <c r="P138" s="67">
        <v>0</v>
      </c>
      <c r="Q138" s="67">
        <f t="shared" si="220"/>
        <v>0</v>
      </c>
      <c r="R138" s="67">
        <v>0</v>
      </c>
      <c r="S138" s="67">
        <v>0</v>
      </c>
      <c r="T138" s="67">
        <f t="shared" si="221"/>
        <v>0</v>
      </c>
      <c r="U138" s="67">
        <v>0</v>
      </c>
      <c r="V138" s="67">
        <v>0</v>
      </c>
      <c r="W138" s="67">
        <f t="shared" si="222"/>
        <v>0</v>
      </c>
      <c r="X138" s="67">
        <v>0</v>
      </c>
      <c r="Y138" s="67">
        <v>0</v>
      </c>
      <c r="Z138" s="67">
        <f t="shared" si="223"/>
        <v>0</v>
      </c>
      <c r="AA138" s="67">
        <v>0</v>
      </c>
      <c r="AB138" s="67">
        <v>0</v>
      </c>
      <c r="AC138" s="67">
        <f t="shared" si="224"/>
        <v>0</v>
      </c>
      <c r="AD138" s="67">
        <v>0</v>
      </c>
      <c r="AE138" s="67">
        <v>0</v>
      </c>
      <c r="AF138" s="67">
        <f t="shared" si="225"/>
        <v>0</v>
      </c>
      <c r="AG138" s="67">
        <v>0</v>
      </c>
      <c r="AH138" s="67">
        <v>0</v>
      </c>
      <c r="AI138" s="67">
        <f t="shared" si="226"/>
        <v>0</v>
      </c>
      <c r="AJ138" s="67">
        <v>0</v>
      </c>
      <c r="AK138" s="67">
        <v>0</v>
      </c>
      <c r="AL138" s="67">
        <f t="shared" si="227"/>
        <v>0</v>
      </c>
      <c r="AM138" s="67">
        <v>0</v>
      </c>
      <c r="AN138" s="67">
        <v>0</v>
      </c>
      <c r="AO138" s="67">
        <f t="shared" si="228"/>
        <v>0</v>
      </c>
      <c r="AP138" s="67">
        <v>0</v>
      </c>
      <c r="AQ138" s="67">
        <v>0</v>
      </c>
      <c r="AR138" s="67">
        <f t="shared" si="229"/>
        <v>0</v>
      </c>
      <c r="AS138" s="67">
        <v>0</v>
      </c>
      <c r="AT138" s="67">
        <v>0</v>
      </c>
      <c r="AU138" s="67">
        <f t="shared" si="230"/>
        <v>0</v>
      </c>
      <c r="AV138" s="67">
        <v>0</v>
      </c>
      <c r="AW138" s="67">
        <v>0</v>
      </c>
      <c r="AX138" s="67">
        <f t="shared" si="231"/>
        <v>0</v>
      </c>
      <c r="AY138" s="67">
        <v>0</v>
      </c>
      <c r="AZ138" s="67">
        <v>0</v>
      </c>
      <c r="BA138" s="67">
        <f t="shared" si="232"/>
        <v>0</v>
      </c>
      <c r="BB138" s="67">
        <v>0</v>
      </c>
      <c r="BC138" s="67">
        <v>0</v>
      </c>
      <c r="BD138" s="67">
        <f t="shared" si="233"/>
        <v>0</v>
      </c>
      <c r="BE138" s="67">
        <v>0</v>
      </c>
      <c r="BF138" s="67">
        <v>0</v>
      </c>
      <c r="BG138" s="67">
        <f t="shared" si="234"/>
        <v>0</v>
      </c>
    </row>
    <row r="139" spans="1:59" s="1" customFormat="1" ht="18" customHeight="1" x14ac:dyDescent="0.25">
      <c r="A139" s="21">
        <v>7</v>
      </c>
      <c r="B139" s="22" t="s">
        <v>87</v>
      </c>
      <c r="C139" s="62" t="s">
        <v>377</v>
      </c>
      <c r="D139" s="67">
        <v>0</v>
      </c>
      <c r="E139" s="67">
        <v>0</v>
      </c>
      <c r="F139" s="67">
        <v>0</v>
      </c>
      <c r="G139" s="67">
        <f t="shared" si="236"/>
        <v>0</v>
      </c>
      <c r="H139" s="67">
        <f t="shared" si="217"/>
        <v>0</v>
      </c>
      <c r="I139" s="67">
        <v>0</v>
      </c>
      <c r="J139" s="67">
        <v>0</v>
      </c>
      <c r="K139" s="67">
        <f t="shared" si="218"/>
        <v>0</v>
      </c>
      <c r="L139" s="67">
        <v>0</v>
      </c>
      <c r="M139" s="67">
        <v>0</v>
      </c>
      <c r="N139" s="67">
        <f t="shared" si="219"/>
        <v>0</v>
      </c>
      <c r="O139" s="67">
        <v>0</v>
      </c>
      <c r="P139" s="67">
        <v>0</v>
      </c>
      <c r="Q139" s="67">
        <f t="shared" si="220"/>
        <v>0</v>
      </c>
      <c r="R139" s="67">
        <v>0</v>
      </c>
      <c r="S139" s="67">
        <v>0</v>
      </c>
      <c r="T139" s="67">
        <f t="shared" si="221"/>
        <v>0</v>
      </c>
      <c r="U139" s="67">
        <v>0</v>
      </c>
      <c r="V139" s="67">
        <v>0</v>
      </c>
      <c r="W139" s="67">
        <f t="shared" si="222"/>
        <v>0</v>
      </c>
      <c r="X139" s="67">
        <v>0</v>
      </c>
      <c r="Y139" s="67">
        <v>0</v>
      </c>
      <c r="Z139" s="67">
        <f t="shared" si="223"/>
        <v>0</v>
      </c>
      <c r="AA139" s="67">
        <v>0</v>
      </c>
      <c r="AB139" s="67">
        <v>0</v>
      </c>
      <c r="AC139" s="67">
        <f t="shared" si="224"/>
        <v>0</v>
      </c>
      <c r="AD139" s="67">
        <v>0</v>
      </c>
      <c r="AE139" s="67">
        <v>0</v>
      </c>
      <c r="AF139" s="67">
        <f t="shared" si="225"/>
        <v>0</v>
      </c>
      <c r="AG139" s="67">
        <v>0</v>
      </c>
      <c r="AH139" s="67">
        <v>0</v>
      </c>
      <c r="AI139" s="67">
        <f t="shared" si="226"/>
        <v>0</v>
      </c>
      <c r="AJ139" s="67">
        <v>0</v>
      </c>
      <c r="AK139" s="67">
        <v>0</v>
      </c>
      <c r="AL139" s="67">
        <f t="shared" si="227"/>
        <v>0</v>
      </c>
      <c r="AM139" s="67">
        <v>0</v>
      </c>
      <c r="AN139" s="67">
        <v>0</v>
      </c>
      <c r="AO139" s="67">
        <f t="shared" si="228"/>
        <v>0</v>
      </c>
      <c r="AP139" s="67">
        <v>0</v>
      </c>
      <c r="AQ139" s="67">
        <v>0</v>
      </c>
      <c r="AR139" s="67">
        <f t="shared" si="229"/>
        <v>0</v>
      </c>
      <c r="AS139" s="67">
        <v>0</v>
      </c>
      <c r="AT139" s="67">
        <v>0</v>
      </c>
      <c r="AU139" s="67">
        <f t="shared" si="230"/>
        <v>0</v>
      </c>
      <c r="AV139" s="67">
        <v>0</v>
      </c>
      <c r="AW139" s="67">
        <v>0</v>
      </c>
      <c r="AX139" s="67">
        <f t="shared" si="231"/>
        <v>0</v>
      </c>
      <c r="AY139" s="67">
        <v>0</v>
      </c>
      <c r="AZ139" s="67">
        <v>0</v>
      </c>
      <c r="BA139" s="67">
        <f t="shared" si="232"/>
        <v>0</v>
      </c>
      <c r="BB139" s="67">
        <v>0</v>
      </c>
      <c r="BC139" s="67">
        <v>0</v>
      </c>
      <c r="BD139" s="67">
        <f t="shared" si="233"/>
        <v>0</v>
      </c>
      <c r="BE139" s="67">
        <v>0</v>
      </c>
      <c r="BF139" s="67">
        <v>0</v>
      </c>
      <c r="BG139" s="67">
        <f t="shared" si="234"/>
        <v>0</v>
      </c>
    </row>
    <row r="140" spans="1:59" s="1" customFormat="1" ht="18" customHeight="1" x14ac:dyDescent="0.25">
      <c r="A140" s="21">
        <v>8</v>
      </c>
      <c r="B140" s="22" t="s">
        <v>88</v>
      </c>
      <c r="C140" s="62" t="s">
        <v>377</v>
      </c>
      <c r="D140" s="67">
        <v>0</v>
      </c>
      <c r="E140" s="67">
        <v>0</v>
      </c>
      <c r="F140" s="67">
        <v>0</v>
      </c>
      <c r="G140" s="67">
        <f t="shared" si="236"/>
        <v>0</v>
      </c>
      <c r="H140" s="67">
        <f t="shared" si="217"/>
        <v>0</v>
      </c>
      <c r="I140" s="67">
        <v>0</v>
      </c>
      <c r="J140" s="67">
        <v>0</v>
      </c>
      <c r="K140" s="67">
        <f t="shared" si="218"/>
        <v>0</v>
      </c>
      <c r="L140" s="67">
        <v>0</v>
      </c>
      <c r="M140" s="67">
        <v>0</v>
      </c>
      <c r="N140" s="67">
        <f t="shared" si="219"/>
        <v>0</v>
      </c>
      <c r="O140" s="67">
        <v>0</v>
      </c>
      <c r="P140" s="67">
        <v>0</v>
      </c>
      <c r="Q140" s="67">
        <f t="shared" si="220"/>
        <v>0</v>
      </c>
      <c r="R140" s="67">
        <v>0</v>
      </c>
      <c r="S140" s="67">
        <v>0</v>
      </c>
      <c r="T140" s="67">
        <f t="shared" si="221"/>
        <v>0</v>
      </c>
      <c r="U140" s="67">
        <v>0</v>
      </c>
      <c r="V140" s="67">
        <v>0</v>
      </c>
      <c r="W140" s="67">
        <f t="shared" si="222"/>
        <v>0</v>
      </c>
      <c r="X140" s="67">
        <v>0</v>
      </c>
      <c r="Y140" s="67">
        <v>0</v>
      </c>
      <c r="Z140" s="67">
        <f t="shared" si="223"/>
        <v>0</v>
      </c>
      <c r="AA140" s="67">
        <v>0</v>
      </c>
      <c r="AB140" s="67">
        <v>0</v>
      </c>
      <c r="AC140" s="67">
        <f t="shared" si="224"/>
        <v>0</v>
      </c>
      <c r="AD140" s="67">
        <v>0</v>
      </c>
      <c r="AE140" s="67">
        <v>0</v>
      </c>
      <c r="AF140" s="67">
        <f t="shared" si="225"/>
        <v>0</v>
      </c>
      <c r="AG140" s="67">
        <v>0</v>
      </c>
      <c r="AH140" s="67">
        <v>0</v>
      </c>
      <c r="AI140" s="67">
        <f t="shared" si="226"/>
        <v>0</v>
      </c>
      <c r="AJ140" s="67">
        <v>0</v>
      </c>
      <c r="AK140" s="67">
        <v>0</v>
      </c>
      <c r="AL140" s="67">
        <f t="shared" si="227"/>
        <v>0</v>
      </c>
      <c r="AM140" s="67">
        <v>0</v>
      </c>
      <c r="AN140" s="67">
        <v>0</v>
      </c>
      <c r="AO140" s="67">
        <f t="shared" si="228"/>
        <v>0</v>
      </c>
      <c r="AP140" s="67">
        <v>0</v>
      </c>
      <c r="AQ140" s="67">
        <v>0</v>
      </c>
      <c r="AR140" s="67">
        <f t="shared" si="229"/>
        <v>0</v>
      </c>
      <c r="AS140" s="67">
        <v>0</v>
      </c>
      <c r="AT140" s="67">
        <v>0</v>
      </c>
      <c r="AU140" s="67">
        <f t="shared" si="230"/>
        <v>0</v>
      </c>
      <c r="AV140" s="67">
        <v>0</v>
      </c>
      <c r="AW140" s="67">
        <v>0</v>
      </c>
      <c r="AX140" s="67">
        <f t="shared" si="231"/>
        <v>0</v>
      </c>
      <c r="AY140" s="67">
        <v>0</v>
      </c>
      <c r="AZ140" s="67">
        <v>0</v>
      </c>
      <c r="BA140" s="67">
        <f t="shared" si="232"/>
        <v>0</v>
      </c>
      <c r="BB140" s="67">
        <v>0</v>
      </c>
      <c r="BC140" s="67">
        <v>0</v>
      </c>
      <c r="BD140" s="67">
        <f t="shared" si="233"/>
        <v>0</v>
      </c>
      <c r="BE140" s="67">
        <v>0</v>
      </c>
      <c r="BF140" s="67">
        <v>0</v>
      </c>
      <c r="BG140" s="67">
        <f t="shared" si="234"/>
        <v>0</v>
      </c>
    </row>
    <row r="141" spans="1:59" s="1" customFormat="1" ht="18" customHeight="1" x14ac:dyDescent="0.25">
      <c r="A141" s="21">
        <v>9</v>
      </c>
      <c r="B141" s="22" t="s">
        <v>89</v>
      </c>
      <c r="C141" s="62" t="s">
        <v>377</v>
      </c>
      <c r="D141" s="67">
        <v>0</v>
      </c>
      <c r="E141" s="67">
        <v>0</v>
      </c>
      <c r="F141" s="67">
        <v>0</v>
      </c>
      <c r="G141" s="67">
        <f t="shared" si="236"/>
        <v>0</v>
      </c>
      <c r="H141" s="67">
        <f t="shared" si="217"/>
        <v>0</v>
      </c>
      <c r="I141" s="67">
        <v>0</v>
      </c>
      <c r="J141" s="67">
        <v>0</v>
      </c>
      <c r="K141" s="67">
        <f t="shared" si="218"/>
        <v>0</v>
      </c>
      <c r="L141" s="67">
        <v>0</v>
      </c>
      <c r="M141" s="67">
        <v>0</v>
      </c>
      <c r="N141" s="67">
        <f t="shared" si="219"/>
        <v>0</v>
      </c>
      <c r="O141" s="67">
        <v>0</v>
      </c>
      <c r="P141" s="67">
        <v>0</v>
      </c>
      <c r="Q141" s="67">
        <f t="shared" si="220"/>
        <v>0</v>
      </c>
      <c r="R141" s="67">
        <v>0</v>
      </c>
      <c r="S141" s="67">
        <v>0</v>
      </c>
      <c r="T141" s="67">
        <f t="shared" si="221"/>
        <v>0</v>
      </c>
      <c r="U141" s="67">
        <v>0</v>
      </c>
      <c r="V141" s="67">
        <v>0</v>
      </c>
      <c r="W141" s="67">
        <f t="shared" si="222"/>
        <v>0</v>
      </c>
      <c r="X141" s="67">
        <v>0</v>
      </c>
      <c r="Y141" s="67">
        <v>0</v>
      </c>
      <c r="Z141" s="67">
        <f t="shared" si="223"/>
        <v>0</v>
      </c>
      <c r="AA141" s="67">
        <v>0</v>
      </c>
      <c r="AB141" s="67">
        <v>0</v>
      </c>
      <c r="AC141" s="67">
        <f t="shared" si="224"/>
        <v>0</v>
      </c>
      <c r="AD141" s="67">
        <v>0</v>
      </c>
      <c r="AE141" s="67">
        <v>0</v>
      </c>
      <c r="AF141" s="67">
        <f t="shared" si="225"/>
        <v>0</v>
      </c>
      <c r="AG141" s="67">
        <v>0</v>
      </c>
      <c r="AH141" s="67">
        <v>0</v>
      </c>
      <c r="AI141" s="67">
        <f t="shared" si="226"/>
        <v>0</v>
      </c>
      <c r="AJ141" s="67">
        <v>0</v>
      </c>
      <c r="AK141" s="67">
        <v>0</v>
      </c>
      <c r="AL141" s="67">
        <f t="shared" si="227"/>
        <v>0</v>
      </c>
      <c r="AM141" s="67">
        <v>0</v>
      </c>
      <c r="AN141" s="67">
        <v>0</v>
      </c>
      <c r="AO141" s="67">
        <f t="shared" si="228"/>
        <v>0</v>
      </c>
      <c r="AP141" s="67">
        <v>0</v>
      </c>
      <c r="AQ141" s="67">
        <v>0</v>
      </c>
      <c r="AR141" s="67">
        <f t="shared" si="229"/>
        <v>0</v>
      </c>
      <c r="AS141" s="67">
        <v>0</v>
      </c>
      <c r="AT141" s="67">
        <v>0</v>
      </c>
      <c r="AU141" s="67">
        <f t="shared" si="230"/>
        <v>0</v>
      </c>
      <c r="AV141" s="67">
        <v>0</v>
      </c>
      <c r="AW141" s="67">
        <v>0</v>
      </c>
      <c r="AX141" s="67">
        <f t="shared" si="231"/>
        <v>0</v>
      </c>
      <c r="AY141" s="67">
        <v>0</v>
      </c>
      <c r="AZ141" s="67">
        <v>0</v>
      </c>
      <c r="BA141" s="67">
        <f t="shared" si="232"/>
        <v>0</v>
      </c>
      <c r="BB141" s="67">
        <v>0</v>
      </c>
      <c r="BC141" s="67">
        <v>0</v>
      </c>
      <c r="BD141" s="67">
        <f t="shared" si="233"/>
        <v>0</v>
      </c>
      <c r="BE141" s="67">
        <v>0</v>
      </c>
      <c r="BF141" s="67">
        <v>0</v>
      </c>
      <c r="BG141" s="67">
        <f t="shared" si="234"/>
        <v>0</v>
      </c>
    </row>
    <row r="142" spans="1:59" s="1" customFormat="1" ht="18" customHeight="1" x14ac:dyDescent="0.25">
      <c r="A142" s="21">
        <v>10</v>
      </c>
      <c r="B142" s="22" t="s">
        <v>90</v>
      </c>
      <c r="C142" s="62" t="s">
        <v>377</v>
      </c>
      <c r="D142" s="67">
        <v>0</v>
      </c>
      <c r="E142" s="67">
        <v>0</v>
      </c>
      <c r="F142" s="67">
        <v>0</v>
      </c>
      <c r="G142" s="67">
        <f t="shared" si="236"/>
        <v>0</v>
      </c>
      <c r="H142" s="67">
        <f t="shared" si="217"/>
        <v>0</v>
      </c>
      <c r="I142" s="67">
        <v>0</v>
      </c>
      <c r="J142" s="67">
        <v>0</v>
      </c>
      <c r="K142" s="67">
        <f t="shared" si="218"/>
        <v>0</v>
      </c>
      <c r="L142" s="67">
        <v>0</v>
      </c>
      <c r="M142" s="67">
        <v>0</v>
      </c>
      <c r="N142" s="67">
        <f t="shared" si="219"/>
        <v>0</v>
      </c>
      <c r="O142" s="67">
        <v>0</v>
      </c>
      <c r="P142" s="67">
        <v>0</v>
      </c>
      <c r="Q142" s="67">
        <f t="shared" si="220"/>
        <v>0</v>
      </c>
      <c r="R142" s="67">
        <v>0</v>
      </c>
      <c r="S142" s="67">
        <v>0</v>
      </c>
      <c r="T142" s="67">
        <f t="shared" si="221"/>
        <v>0</v>
      </c>
      <c r="U142" s="67">
        <v>0</v>
      </c>
      <c r="V142" s="67">
        <v>0</v>
      </c>
      <c r="W142" s="67">
        <f t="shared" si="222"/>
        <v>0</v>
      </c>
      <c r="X142" s="67">
        <v>0</v>
      </c>
      <c r="Y142" s="67">
        <v>0</v>
      </c>
      <c r="Z142" s="67">
        <f t="shared" si="223"/>
        <v>0</v>
      </c>
      <c r="AA142" s="67">
        <v>0</v>
      </c>
      <c r="AB142" s="67">
        <v>0</v>
      </c>
      <c r="AC142" s="67">
        <f t="shared" si="224"/>
        <v>0</v>
      </c>
      <c r="AD142" s="67">
        <v>0</v>
      </c>
      <c r="AE142" s="67">
        <v>0</v>
      </c>
      <c r="AF142" s="67">
        <f t="shared" si="225"/>
        <v>0</v>
      </c>
      <c r="AG142" s="67">
        <v>0</v>
      </c>
      <c r="AH142" s="67">
        <v>0</v>
      </c>
      <c r="AI142" s="67">
        <f t="shared" si="226"/>
        <v>0</v>
      </c>
      <c r="AJ142" s="67">
        <v>0</v>
      </c>
      <c r="AK142" s="67">
        <v>0</v>
      </c>
      <c r="AL142" s="67">
        <f t="shared" si="227"/>
        <v>0</v>
      </c>
      <c r="AM142" s="67">
        <v>0</v>
      </c>
      <c r="AN142" s="67">
        <v>0</v>
      </c>
      <c r="AO142" s="67">
        <f t="shared" si="228"/>
        <v>0</v>
      </c>
      <c r="AP142" s="67">
        <v>0</v>
      </c>
      <c r="AQ142" s="67">
        <v>0</v>
      </c>
      <c r="AR142" s="67">
        <f t="shared" si="229"/>
        <v>0</v>
      </c>
      <c r="AS142" s="67">
        <v>0</v>
      </c>
      <c r="AT142" s="67">
        <v>0</v>
      </c>
      <c r="AU142" s="67">
        <f t="shared" si="230"/>
        <v>0</v>
      </c>
      <c r="AV142" s="67">
        <v>0</v>
      </c>
      <c r="AW142" s="67">
        <v>0</v>
      </c>
      <c r="AX142" s="67">
        <f t="shared" si="231"/>
        <v>0</v>
      </c>
      <c r="AY142" s="67">
        <v>0</v>
      </c>
      <c r="AZ142" s="67">
        <v>0</v>
      </c>
      <c r="BA142" s="67">
        <f t="shared" si="232"/>
        <v>0</v>
      </c>
      <c r="BB142" s="67">
        <v>0</v>
      </c>
      <c r="BC142" s="67">
        <v>0</v>
      </c>
      <c r="BD142" s="67">
        <f t="shared" si="233"/>
        <v>0</v>
      </c>
      <c r="BE142" s="67">
        <v>0</v>
      </c>
      <c r="BF142" s="67">
        <v>0</v>
      </c>
      <c r="BG142" s="67">
        <f t="shared" si="234"/>
        <v>0</v>
      </c>
    </row>
    <row r="143" spans="1:59" s="1" customFormat="1" ht="18" customHeight="1" x14ac:dyDescent="0.25">
      <c r="A143" s="21">
        <v>11</v>
      </c>
      <c r="B143" s="22" t="s">
        <v>91</v>
      </c>
      <c r="C143" s="62" t="s">
        <v>377</v>
      </c>
      <c r="D143" s="67">
        <v>0</v>
      </c>
      <c r="E143" s="67">
        <v>0</v>
      </c>
      <c r="F143" s="67">
        <v>0</v>
      </c>
      <c r="G143" s="67">
        <f t="shared" si="236"/>
        <v>0</v>
      </c>
      <c r="H143" s="67">
        <f t="shared" si="217"/>
        <v>0</v>
      </c>
      <c r="I143" s="67">
        <v>0</v>
      </c>
      <c r="J143" s="67">
        <v>0</v>
      </c>
      <c r="K143" s="67">
        <f t="shared" si="218"/>
        <v>0</v>
      </c>
      <c r="L143" s="67">
        <v>0</v>
      </c>
      <c r="M143" s="67">
        <v>0</v>
      </c>
      <c r="N143" s="67">
        <f t="shared" si="219"/>
        <v>0</v>
      </c>
      <c r="O143" s="67">
        <v>0</v>
      </c>
      <c r="P143" s="67">
        <v>0</v>
      </c>
      <c r="Q143" s="67">
        <f t="shared" si="220"/>
        <v>0</v>
      </c>
      <c r="R143" s="67">
        <v>0</v>
      </c>
      <c r="S143" s="67">
        <v>0</v>
      </c>
      <c r="T143" s="67">
        <f t="shared" si="221"/>
        <v>0</v>
      </c>
      <c r="U143" s="67">
        <v>0</v>
      </c>
      <c r="V143" s="67">
        <v>0</v>
      </c>
      <c r="W143" s="67">
        <f t="shared" si="222"/>
        <v>0</v>
      </c>
      <c r="X143" s="67">
        <v>0</v>
      </c>
      <c r="Y143" s="67">
        <v>0</v>
      </c>
      <c r="Z143" s="67">
        <f t="shared" si="223"/>
        <v>0</v>
      </c>
      <c r="AA143" s="67">
        <v>0</v>
      </c>
      <c r="AB143" s="67">
        <v>0</v>
      </c>
      <c r="AC143" s="67">
        <f t="shared" si="224"/>
        <v>0</v>
      </c>
      <c r="AD143" s="67">
        <v>0</v>
      </c>
      <c r="AE143" s="67">
        <v>0</v>
      </c>
      <c r="AF143" s="67">
        <f t="shared" si="225"/>
        <v>0</v>
      </c>
      <c r="AG143" s="67">
        <v>0</v>
      </c>
      <c r="AH143" s="67">
        <v>0</v>
      </c>
      <c r="AI143" s="67">
        <f t="shared" si="226"/>
        <v>0</v>
      </c>
      <c r="AJ143" s="67">
        <v>0</v>
      </c>
      <c r="AK143" s="67">
        <v>0</v>
      </c>
      <c r="AL143" s="67">
        <f t="shared" si="227"/>
        <v>0</v>
      </c>
      <c r="AM143" s="67">
        <v>0</v>
      </c>
      <c r="AN143" s="67">
        <v>0</v>
      </c>
      <c r="AO143" s="67">
        <f t="shared" si="228"/>
        <v>0</v>
      </c>
      <c r="AP143" s="67">
        <v>0</v>
      </c>
      <c r="AQ143" s="67">
        <v>0</v>
      </c>
      <c r="AR143" s="67">
        <f t="shared" si="229"/>
        <v>0</v>
      </c>
      <c r="AS143" s="67">
        <v>0</v>
      </c>
      <c r="AT143" s="67">
        <v>0</v>
      </c>
      <c r="AU143" s="67">
        <f t="shared" si="230"/>
        <v>0</v>
      </c>
      <c r="AV143" s="67">
        <v>0</v>
      </c>
      <c r="AW143" s="67">
        <v>0</v>
      </c>
      <c r="AX143" s="67">
        <f t="shared" si="231"/>
        <v>0</v>
      </c>
      <c r="AY143" s="67">
        <v>0</v>
      </c>
      <c r="AZ143" s="67">
        <v>0</v>
      </c>
      <c r="BA143" s="67">
        <f t="shared" si="232"/>
        <v>0</v>
      </c>
      <c r="BB143" s="67">
        <v>0</v>
      </c>
      <c r="BC143" s="67">
        <v>0</v>
      </c>
      <c r="BD143" s="67">
        <f t="shared" si="233"/>
        <v>0</v>
      </c>
      <c r="BE143" s="67">
        <v>0</v>
      </c>
      <c r="BF143" s="67">
        <v>0</v>
      </c>
      <c r="BG143" s="67">
        <f t="shared" si="234"/>
        <v>0</v>
      </c>
    </row>
    <row r="144" spans="1:59" s="1" customFormat="1" ht="18" customHeight="1" x14ac:dyDescent="0.25">
      <c r="A144" s="21">
        <v>12</v>
      </c>
      <c r="B144" s="22" t="s">
        <v>92</v>
      </c>
      <c r="C144" s="62" t="s">
        <v>377</v>
      </c>
      <c r="D144" s="67">
        <v>0</v>
      </c>
      <c r="E144" s="67">
        <v>0</v>
      </c>
      <c r="F144" s="67">
        <v>0</v>
      </c>
      <c r="G144" s="67">
        <f t="shared" si="236"/>
        <v>0</v>
      </c>
      <c r="H144" s="67">
        <f t="shared" si="217"/>
        <v>0</v>
      </c>
      <c r="I144" s="67">
        <v>0</v>
      </c>
      <c r="J144" s="67">
        <v>0</v>
      </c>
      <c r="K144" s="67">
        <f t="shared" si="218"/>
        <v>0</v>
      </c>
      <c r="L144" s="67">
        <v>0</v>
      </c>
      <c r="M144" s="67">
        <v>0</v>
      </c>
      <c r="N144" s="67">
        <f t="shared" si="219"/>
        <v>0</v>
      </c>
      <c r="O144" s="67">
        <v>0</v>
      </c>
      <c r="P144" s="67">
        <v>0</v>
      </c>
      <c r="Q144" s="67">
        <f t="shared" si="220"/>
        <v>0</v>
      </c>
      <c r="R144" s="67">
        <v>0</v>
      </c>
      <c r="S144" s="67">
        <v>0</v>
      </c>
      <c r="T144" s="67">
        <f t="shared" si="221"/>
        <v>0</v>
      </c>
      <c r="U144" s="67">
        <v>0</v>
      </c>
      <c r="V144" s="67">
        <v>0</v>
      </c>
      <c r="W144" s="67">
        <f t="shared" si="222"/>
        <v>0</v>
      </c>
      <c r="X144" s="67">
        <v>0</v>
      </c>
      <c r="Y144" s="67">
        <v>0</v>
      </c>
      <c r="Z144" s="67">
        <f t="shared" si="223"/>
        <v>0</v>
      </c>
      <c r="AA144" s="67">
        <v>0</v>
      </c>
      <c r="AB144" s="67">
        <v>0</v>
      </c>
      <c r="AC144" s="67">
        <f t="shared" si="224"/>
        <v>0</v>
      </c>
      <c r="AD144" s="67">
        <v>0</v>
      </c>
      <c r="AE144" s="67">
        <v>0</v>
      </c>
      <c r="AF144" s="67">
        <f t="shared" si="225"/>
        <v>0</v>
      </c>
      <c r="AG144" s="67">
        <v>0</v>
      </c>
      <c r="AH144" s="67">
        <v>0</v>
      </c>
      <c r="AI144" s="67">
        <f t="shared" si="226"/>
        <v>0</v>
      </c>
      <c r="AJ144" s="67">
        <v>0</v>
      </c>
      <c r="AK144" s="67">
        <v>0</v>
      </c>
      <c r="AL144" s="67">
        <f t="shared" si="227"/>
        <v>0</v>
      </c>
      <c r="AM144" s="67">
        <v>0</v>
      </c>
      <c r="AN144" s="67">
        <v>0</v>
      </c>
      <c r="AO144" s="67">
        <f t="shared" si="228"/>
        <v>0</v>
      </c>
      <c r="AP144" s="67">
        <v>0</v>
      </c>
      <c r="AQ144" s="67">
        <v>0</v>
      </c>
      <c r="AR144" s="67">
        <f t="shared" si="229"/>
        <v>0</v>
      </c>
      <c r="AS144" s="67">
        <v>0</v>
      </c>
      <c r="AT144" s="67">
        <v>0</v>
      </c>
      <c r="AU144" s="67">
        <f t="shared" si="230"/>
        <v>0</v>
      </c>
      <c r="AV144" s="67">
        <v>0</v>
      </c>
      <c r="AW144" s="67">
        <v>0</v>
      </c>
      <c r="AX144" s="67">
        <f t="shared" si="231"/>
        <v>0</v>
      </c>
      <c r="AY144" s="67">
        <v>0</v>
      </c>
      <c r="AZ144" s="67">
        <v>0</v>
      </c>
      <c r="BA144" s="67">
        <f t="shared" si="232"/>
        <v>0</v>
      </c>
      <c r="BB144" s="67">
        <v>0</v>
      </c>
      <c r="BC144" s="67">
        <v>0</v>
      </c>
      <c r="BD144" s="67">
        <f t="shared" si="233"/>
        <v>0</v>
      </c>
      <c r="BE144" s="67">
        <v>0</v>
      </c>
      <c r="BF144" s="67">
        <v>0</v>
      </c>
      <c r="BG144" s="67">
        <f t="shared" si="234"/>
        <v>0</v>
      </c>
    </row>
    <row r="145" spans="1:59" s="4" customFormat="1" ht="18" customHeight="1" x14ac:dyDescent="0.25">
      <c r="A145" s="106" t="s">
        <v>372</v>
      </c>
      <c r="B145" s="106"/>
      <c r="C145" s="62" t="s">
        <v>377</v>
      </c>
      <c r="D145" s="68">
        <f>SUM(D133:D144)</f>
        <v>0</v>
      </c>
      <c r="E145" s="68">
        <f t="shared" ref="E145:BD145" si="237">SUM(E133:E144)</f>
        <v>0</v>
      </c>
      <c r="F145" s="69">
        <v>0</v>
      </c>
      <c r="G145" s="69">
        <f t="shared" si="236"/>
        <v>0</v>
      </c>
      <c r="H145" s="69">
        <f t="shared" si="217"/>
        <v>0</v>
      </c>
      <c r="I145" s="68">
        <f t="shared" si="237"/>
        <v>0</v>
      </c>
      <c r="J145" s="68">
        <f t="shared" si="237"/>
        <v>0</v>
      </c>
      <c r="K145" s="68">
        <f t="shared" si="237"/>
        <v>0</v>
      </c>
      <c r="L145" s="68">
        <f t="shared" si="237"/>
        <v>0</v>
      </c>
      <c r="M145" s="68">
        <f t="shared" si="237"/>
        <v>0</v>
      </c>
      <c r="N145" s="68">
        <f t="shared" si="237"/>
        <v>0</v>
      </c>
      <c r="O145" s="68">
        <f t="shared" si="237"/>
        <v>0</v>
      </c>
      <c r="P145" s="68">
        <f t="shared" si="237"/>
        <v>0</v>
      </c>
      <c r="Q145" s="68">
        <f t="shared" si="237"/>
        <v>0</v>
      </c>
      <c r="R145" s="68">
        <f t="shared" si="237"/>
        <v>0</v>
      </c>
      <c r="S145" s="68">
        <f t="shared" si="237"/>
        <v>0</v>
      </c>
      <c r="T145" s="68">
        <f t="shared" si="237"/>
        <v>0</v>
      </c>
      <c r="U145" s="68">
        <f t="shared" si="237"/>
        <v>0</v>
      </c>
      <c r="V145" s="68">
        <f t="shared" si="237"/>
        <v>0</v>
      </c>
      <c r="W145" s="68">
        <f t="shared" si="237"/>
        <v>0</v>
      </c>
      <c r="X145" s="68">
        <f t="shared" si="237"/>
        <v>0</v>
      </c>
      <c r="Y145" s="68">
        <f t="shared" si="237"/>
        <v>0</v>
      </c>
      <c r="Z145" s="68">
        <f t="shared" si="237"/>
        <v>0</v>
      </c>
      <c r="AA145" s="68">
        <f t="shared" si="237"/>
        <v>0</v>
      </c>
      <c r="AB145" s="68">
        <f t="shared" si="237"/>
        <v>0</v>
      </c>
      <c r="AC145" s="68">
        <f t="shared" si="237"/>
        <v>0</v>
      </c>
      <c r="AD145" s="68">
        <f t="shared" si="237"/>
        <v>0</v>
      </c>
      <c r="AE145" s="68">
        <f t="shared" si="237"/>
        <v>0</v>
      </c>
      <c r="AF145" s="68">
        <f t="shared" si="237"/>
        <v>0</v>
      </c>
      <c r="AG145" s="68">
        <f t="shared" si="237"/>
        <v>0</v>
      </c>
      <c r="AH145" s="68">
        <f t="shared" si="237"/>
        <v>0</v>
      </c>
      <c r="AI145" s="68">
        <f t="shared" si="237"/>
        <v>0</v>
      </c>
      <c r="AJ145" s="68">
        <f t="shared" si="237"/>
        <v>0</v>
      </c>
      <c r="AK145" s="68">
        <f t="shared" si="237"/>
        <v>0</v>
      </c>
      <c r="AL145" s="68">
        <f t="shared" si="237"/>
        <v>0</v>
      </c>
      <c r="AM145" s="68">
        <f t="shared" si="237"/>
        <v>0</v>
      </c>
      <c r="AN145" s="68">
        <f t="shared" si="237"/>
        <v>0</v>
      </c>
      <c r="AO145" s="68">
        <f t="shared" si="237"/>
        <v>0</v>
      </c>
      <c r="AP145" s="68">
        <f t="shared" si="237"/>
        <v>0</v>
      </c>
      <c r="AQ145" s="68">
        <f t="shared" si="237"/>
        <v>0</v>
      </c>
      <c r="AR145" s="68">
        <f t="shared" si="237"/>
        <v>0</v>
      </c>
      <c r="AS145" s="68">
        <f t="shared" si="237"/>
        <v>0</v>
      </c>
      <c r="AT145" s="68">
        <f t="shared" si="237"/>
        <v>0</v>
      </c>
      <c r="AU145" s="68">
        <f t="shared" si="237"/>
        <v>0</v>
      </c>
      <c r="AV145" s="68">
        <f t="shared" si="237"/>
        <v>0</v>
      </c>
      <c r="AW145" s="68">
        <f t="shared" si="237"/>
        <v>0</v>
      </c>
      <c r="AX145" s="68">
        <f t="shared" si="237"/>
        <v>0</v>
      </c>
      <c r="AY145" s="68">
        <f t="shared" si="237"/>
        <v>0</v>
      </c>
      <c r="AZ145" s="68">
        <f t="shared" si="237"/>
        <v>0</v>
      </c>
      <c r="BA145" s="68">
        <f t="shared" si="237"/>
        <v>0</v>
      </c>
      <c r="BB145" s="68">
        <f t="shared" si="237"/>
        <v>0</v>
      </c>
      <c r="BC145" s="68">
        <f t="shared" si="237"/>
        <v>0</v>
      </c>
      <c r="BD145" s="68">
        <f t="shared" si="237"/>
        <v>0</v>
      </c>
      <c r="BE145" s="68">
        <f t="shared" ref="BE145:BG145" si="238">SUM(BE133:BE144)</f>
        <v>0</v>
      </c>
      <c r="BF145" s="68">
        <f t="shared" si="238"/>
        <v>0</v>
      </c>
      <c r="BG145" s="68">
        <f t="shared" si="238"/>
        <v>0</v>
      </c>
    </row>
    <row r="146" spans="1:59" s="4" customFormat="1" ht="22.95" customHeight="1" x14ac:dyDescent="0.25">
      <c r="A146" s="101" t="s">
        <v>376</v>
      </c>
      <c r="B146" s="101"/>
      <c r="C146" s="62" t="s">
        <v>377</v>
      </c>
      <c r="D146" s="25"/>
      <c r="E146" s="26"/>
      <c r="F146" s="45"/>
      <c r="G146" s="45"/>
      <c r="H146" s="48"/>
      <c r="I146" s="70">
        <f t="shared" ref="I146:N146" si="239">I145*1</f>
        <v>0</v>
      </c>
      <c r="J146" s="71">
        <f t="shared" si="239"/>
        <v>0</v>
      </c>
      <c r="K146" s="71">
        <f t="shared" si="239"/>
        <v>0</v>
      </c>
      <c r="L146" s="71">
        <f t="shared" si="239"/>
        <v>0</v>
      </c>
      <c r="M146" s="71">
        <f t="shared" si="239"/>
        <v>0</v>
      </c>
      <c r="N146" s="71">
        <f t="shared" si="239"/>
        <v>0</v>
      </c>
      <c r="O146" s="71">
        <f t="shared" ref="O146:T146" si="240">O145*0.5</f>
        <v>0</v>
      </c>
      <c r="P146" s="71">
        <f t="shared" si="240"/>
        <v>0</v>
      </c>
      <c r="Q146" s="71">
        <f t="shared" si="240"/>
        <v>0</v>
      </c>
      <c r="R146" s="65">
        <f t="shared" si="240"/>
        <v>0</v>
      </c>
      <c r="S146" s="65">
        <f t="shared" si="240"/>
        <v>0</v>
      </c>
      <c r="T146" s="65">
        <f t="shared" si="240"/>
        <v>0</v>
      </c>
      <c r="U146" s="65">
        <f t="shared" ref="U146:AF146" si="241">U145*0.8</f>
        <v>0</v>
      </c>
      <c r="V146" s="65">
        <f t="shared" si="241"/>
        <v>0</v>
      </c>
      <c r="W146" s="65">
        <f t="shared" si="241"/>
        <v>0</v>
      </c>
      <c r="X146" s="65">
        <f t="shared" si="241"/>
        <v>0</v>
      </c>
      <c r="Y146" s="65">
        <f t="shared" si="241"/>
        <v>0</v>
      </c>
      <c r="Z146" s="65">
        <f t="shared" si="241"/>
        <v>0</v>
      </c>
      <c r="AA146" s="71">
        <f t="shared" si="241"/>
        <v>0</v>
      </c>
      <c r="AB146" s="65">
        <f t="shared" si="241"/>
        <v>0</v>
      </c>
      <c r="AC146" s="65">
        <f t="shared" si="241"/>
        <v>0</v>
      </c>
      <c r="AD146" s="71">
        <f t="shared" si="241"/>
        <v>0</v>
      </c>
      <c r="AE146" s="65">
        <f t="shared" si="241"/>
        <v>0</v>
      </c>
      <c r="AF146" s="65">
        <f t="shared" si="241"/>
        <v>0</v>
      </c>
      <c r="AG146" s="71">
        <f>AG145*0.5</f>
        <v>0</v>
      </c>
      <c r="AH146" s="65">
        <f>AH145*0.5</f>
        <v>0</v>
      </c>
      <c r="AI146" s="65">
        <f>AI145*0.5</f>
        <v>0</v>
      </c>
      <c r="AJ146" s="71">
        <f t="shared" ref="AJ146:AR146" si="242">AJ145*0.3</f>
        <v>0</v>
      </c>
      <c r="AK146" s="65">
        <f t="shared" si="242"/>
        <v>0</v>
      </c>
      <c r="AL146" s="65">
        <f t="shared" si="242"/>
        <v>0</v>
      </c>
      <c r="AM146" s="71">
        <f t="shared" si="242"/>
        <v>0</v>
      </c>
      <c r="AN146" s="65">
        <f t="shared" si="242"/>
        <v>0</v>
      </c>
      <c r="AO146" s="65">
        <f t="shared" si="242"/>
        <v>0</v>
      </c>
      <c r="AP146" s="71">
        <f t="shared" si="242"/>
        <v>0</v>
      </c>
      <c r="AQ146" s="65">
        <f t="shared" si="242"/>
        <v>0</v>
      </c>
      <c r="AR146" s="65">
        <f t="shared" si="242"/>
        <v>0</v>
      </c>
      <c r="AS146" s="71">
        <f>AS145*0.17</f>
        <v>0</v>
      </c>
      <c r="AT146" s="65">
        <f>AT145*0.17</f>
        <v>0</v>
      </c>
      <c r="AU146" s="65">
        <f>AU145*0.17</f>
        <v>0</v>
      </c>
      <c r="AV146" s="65">
        <f>AV145*0.8</f>
        <v>0</v>
      </c>
      <c r="AW146" s="65">
        <f>AW145*0.8</f>
        <v>0</v>
      </c>
      <c r="AX146" s="65">
        <f>AX145*0.8</f>
        <v>0</v>
      </c>
      <c r="AY146" s="65">
        <f t="shared" ref="AY146:BD146" si="243">AY145*1</f>
        <v>0</v>
      </c>
      <c r="AZ146" s="65">
        <f t="shared" si="243"/>
        <v>0</v>
      </c>
      <c r="BA146" s="65">
        <f t="shared" si="243"/>
        <v>0</v>
      </c>
      <c r="BB146" s="65">
        <f t="shared" si="243"/>
        <v>0</v>
      </c>
      <c r="BC146" s="65">
        <f t="shared" si="243"/>
        <v>0</v>
      </c>
      <c r="BD146" s="65">
        <f t="shared" si="243"/>
        <v>0</v>
      </c>
      <c r="BE146" s="65">
        <f>BE145*0.92</f>
        <v>0</v>
      </c>
      <c r="BF146" s="65">
        <f t="shared" ref="BF146" si="244">BF145*0.92</f>
        <v>0</v>
      </c>
      <c r="BG146" s="65">
        <f t="shared" ref="BG146" si="245">BG145*0.92</f>
        <v>0</v>
      </c>
    </row>
    <row r="147" spans="1:59" s="1" customFormat="1" ht="18" customHeight="1" x14ac:dyDescent="0.25">
      <c r="A147" s="17"/>
      <c r="B147" s="18"/>
      <c r="C147" s="18"/>
      <c r="D147" s="19"/>
      <c r="E147" s="19"/>
      <c r="F147" s="19"/>
      <c r="G147" s="19"/>
      <c r="H147" s="19"/>
      <c r="I147" s="20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  <row r="148" spans="1:59" s="1" customFormat="1" ht="18" customHeight="1" x14ac:dyDescent="0.25">
      <c r="A148" s="17"/>
      <c r="B148" s="18" t="s">
        <v>23</v>
      </c>
      <c r="C148" s="62" t="s">
        <v>377</v>
      </c>
      <c r="D148" s="19"/>
      <c r="E148" s="19"/>
      <c r="F148" s="19"/>
      <c r="G148" s="19"/>
      <c r="H148" s="19"/>
      <c r="I148" s="20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</row>
    <row r="149" spans="1:59" s="1" customFormat="1" ht="18" customHeight="1" x14ac:dyDescent="0.25">
      <c r="A149" s="21">
        <v>1</v>
      </c>
      <c r="B149" s="22" t="s">
        <v>93</v>
      </c>
      <c r="C149" s="62" t="s">
        <v>377</v>
      </c>
      <c r="D149" s="67">
        <v>0</v>
      </c>
      <c r="E149" s="67">
        <v>0</v>
      </c>
      <c r="F149" s="67">
        <v>0</v>
      </c>
      <c r="G149" s="67">
        <f>E149+F149</f>
        <v>0</v>
      </c>
      <c r="H149" s="67">
        <f>(E149*1)+(F149*2)</f>
        <v>0</v>
      </c>
      <c r="I149" s="67">
        <v>0</v>
      </c>
      <c r="J149" s="67">
        <v>0</v>
      </c>
      <c r="K149" s="67">
        <f t="shared" ref="K149:K158" si="246">I149-J149</f>
        <v>0</v>
      </c>
      <c r="L149" s="67">
        <v>0</v>
      </c>
      <c r="M149" s="67">
        <v>0</v>
      </c>
      <c r="N149" s="67">
        <f t="shared" ref="N149:N158" si="247">L149-M149</f>
        <v>0</v>
      </c>
      <c r="O149" s="67">
        <v>0</v>
      </c>
      <c r="P149" s="67">
        <v>0</v>
      </c>
      <c r="Q149" s="67">
        <f t="shared" ref="Q149:Q158" si="248">O149-P149</f>
        <v>0</v>
      </c>
      <c r="R149" s="67">
        <v>0</v>
      </c>
      <c r="S149" s="67">
        <v>0</v>
      </c>
      <c r="T149" s="67">
        <f t="shared" ref="T149:T158" si="249">R149-S149</f>
        <v>0</v>
      </c>
      <c r="U149" s="67">
        <v>0</v>
      </c>
      <c r="V149" s="67">
        <v>0</v>
      </c>
      <c r="W149" s="67">
        <f t="shared" ref="W149:W158" si="250">U149-V149</f>
        <v>0</v>
      </c>
      <c r="X149" s="67">
        <v>0</v>
      </c>
      <c r="Y149" s="67">
        <v>0</v>
      </c>
      <c r="Z149" s="67">
        <f t="shared" ref="Z149:Z158" si="251">X149-Y149</f>
        <v>0</v>
      </c>
      <c r="AA149" s="67">
        <v>0</v>
      </c>
      <c r="AB149" s="67">
        <v>0</v>
      </c>
      <c r="AC149" s="67">
        <f t="shared" ref="AC149:AC158" si="252">AA149-AB149</f>
        <v>0</v>
      </c>
      <c r="AD149" s="67">
        <v>0</v>
      </c>
      <c r="AE149" s="67">
        <v>0</v>
      </c>
      <c r="AF149" s="67">
        <f t="shared" ref="AF149:AF158" si="253">AD149-AE149</f>
        <v>0</v>
      </c>
      <c r="AG149" s="67">
        <v>0</v>
      </c>
      <c r="AH149" s="67">
        <v>0</v>
      </c>
      <c r="AI149" s="67">
        <f t="shared" ref="AI149:AI158" si="254">AG149-AH149</f>
        <v>0</v>
      </c>
      <c r="AJ149" s="67">
        <v>0</v>
      </c>
      <c r="AK149" s="67">
        <v>0</v>
      </c>
      <c r="AL149" s="67">
        <f t="shared" ref="AL149:AL158" si="255">AJ149-AK149</f>
        <v>0</v>
      </c>
      <c r="AM149" s="67">
        <v>0</v>
      </c>
      <c r="AN149" s="67">
        <v>0</v>
      </c>
      <c r="AO149" s="67">
        <f t="shared" ref="AO149:AO158" si="256">AM149-AN149</f>
        <v>0</v>
      </c>
      <c r="AP149" s="67">
        <v>0</v>
      </c>
      <c r="AQ149" s="67">
        <v>0</v>
      </c>
      <c r="AR149" s="67">
        <f t="shared" ref="AR149:AR158" si="257">AP149-AQ149</f>
        <v>0</v>
      </c>
      <c r="AS149" s="67">
        <v>0</v>
      </c>
      <c r="AT149" s="67">
        <v>0</v>
      </c>
      <c r="AU149" s="67">
        <f t="shared" ref="AU149:AU158" si="258">AS149-AT149</f>
        <v>0</v>
      </c>
      <c r="AV149" s="67">
        <v>0</v>
      </c>
      <c r="AW149" s="67">
        <v>0</v>
      </c>
      <c r="AX149" s="67">
        <f t="shared" ref="AX149:AX158" si="259">AV149-AW149</f>
        <v>0</v>
      </c>
      <c r="AY149" s="67">
        <v>0</v>
      </c>
      <c r="AZ149" s="67">
        <v>0</v>
      </c>
      <c r="BA149" s="67">
        <f t="shared" ref="BA149:BA158" si="260">AY149-AZ149</f>
        <v>0</v>
      </c>
      <c r="BB149" s="67">
        <v>0</v>
      </c>
      <c r="BC149" s="67">
        <v>0</v>
      </c>
      <c r="BD149" s="67">
        <f t="shared" ref="BD149:BD158" si="261">BB149-BC149</f>
        <v>0</v>
      </c>
      <c r="BE149" s="67">
        <v>0</v>
      </c>
      <c r="BF149" s="67">
        <v>0</v>
      </c>
      <c r="BG149" s="67">
        <f t="shared" ref="BG149:BG158" si="262">BE149-BF149</f>
        <v>0</v>
      </c>
    </row>
    <row r="150" spans="1:59" s="1" customFormat="1" ht="18" customHeight="1" x14ac:dyDescent="0.25">
      <c r="A150" s="21">
        <v>2</v>
      </c>
      <c r="B150" s="22" t="s">
        <v>94</v>
      </c>
      <c r="C150" s="62" t="s">
        <v>377</v>
      </c>
      <c r="D150" s="67">
        <v>0</v>
      </c>
      <c r="E150" s="67">
        <v>0</v>
      </c>
      <c r="F150" s="67">
        <v>0</v>
      </c>
      <c r="G150" s="67">
        <f>E150+F150</f>
        <v>0</v>
      </c>
      <c r="H150" s="67">
        <f t="shared" ref="H150:H159" si="263">(E150*1)+(F150*2)</f>
        <v>0</v>
      </c>
      <c r="I150" s="67">
        <v>0</v>
      </c>
      <c r="J150" s="67">
        <v>0</v>
      </c>
      <c r="K150" s="67">
        <f t="shared" si="246"/>
        <v>0</v>
      </c>
      <c r="L150" s="67">
        <v>0</v>
      </c>
      <c r="M150" s="67">
        <v>0</v>
      </c>
      <c r="N150" s="67">
        <f t="shared" si="247"/>
        <v>0</v>
      </c>
      <c r="O150" s="67">
        <v>0</v>
      </c>
      <c r="P150" s="67">
        <v>0</v>
      </c>
      <c r="Q150" s="67">
        <f t="shared" si="248"/>
        <v>0</v>
      </c>
      <c r="R150" s="67">
        <v>0</v>
      </c>
      <c r="S150" s="67">
        <v>0</v>
      </c>
      <c r="T150" s="67">
        <f t="shared" si="249"/>
        <v>0</v>
      </c>
      <c r="U150" s="67">
        <v>0</v>
      </c>
      <c r="V150" s="67">
        <v>0</v>
      </c>
      <c r="W150" s="67">
        <f t="shared" si="250"/>
        <v>0</v>
      </c>
      <c r="X150" s="67">
        <v>0</v>
      </c>
      <c r="Y150" s="67">
        <v>0</v>
      </c>
      <c r="Z150" s="67">
        <f t="shared" si="251"/>
        <v>0</v>
      </c>
      <c r="AA150" s="67">
        <v>0</v>
      </c>
      <c r="AB150" s="67">
        <v>0</v>
      </c>
      <c r="AC150" s="67">
        <f t="shared" si="252"/>
        <v>0</v>
      </c>
      <c r="AD150" s="67">
        <v>0</v>
      </c>
      <c r="AE150" s="67">
        <v>0</v>
      </c>
      <c r="AF150" s="67">
        <f t="shared" si="253"/>
        <v>0</v>
      </c>
      <c r="AG150" s="67">
        <v>0</v>
      </c>
      <c r="AH150" s="67">
        <v>0</v>
      </c>
      <c r="AI150" s="67">
        <f t="shared" si="254"/>
        <v>0</v>
      </c>
      <c r="AJ150" s="67">
        <v>0</v>
      </c>
      <c r="AK150" s="67">
        <v>0</v>
      </c>
      <c r="AL150" s="67">
        <f t="shared" si="255"/>
        <v>0</v>
      </c>
      <c r="AM150" s="67">
        <v>0</v>
      </c>
      <c r="AN150" s="67">
        <v>0</v>
      </c>
      <c r="AO150" s="67">
        <f t="shared" si="256"/>
        <v>0</v>
      </c>
      <c r="AP150" s="67">
        <v>0</v>
      </c>
      <c r="AQ150" s="67">
        <v>0</v>
      </c>
      <c r="AR150" s="67">
        <f t="shared" si="257"/>
        <v>0</v>
      </c>
      <c r="AS150" s="67">
        <v>0</v>
      </c>
      <c r="AT150" s="67">
        <v>0</v>
      </c>
      <c r="AU150" s="67">
        <f t="shared" si="258"/>
        <v>0</v>
      </c>
      <c r="AV150" s="67">
        <v>0</v>
      </c>
      <c r="AW150" s="67">
        <v>0</v>
      </c>
      <c r="AX150" s="67">
        <f t="shared" si="259"/>
        <v>0</v>
      </c>
      <c r="AY150" s="67">
        <v>0</v>
      </c>
      <c r="AZ150" s="67">
        <v>0</v>
      </c>
      <c r="BA150" s="67">
        <f t="shared" si="260"/>
        <v>0</v>
      </c>
      <c r="BB150" s="67">
        <v>0</v>
      </c>
      <c r="BC150" s="67">
        <v>0</v>
      </c>
      <c r="BD150" s="67">
        <f t="shared" si="261"/>
        <v>0</v>
      </c>
      <c r="BE150" s="67">
        <v>0</v>
      </c>
      <c r="BF150" s="67">
        <v>0</v>
      </c>
      <c r="BG150" s="67">
        <f t="shared" si="262"/>
        <v>0</v>
      </c>
    </row>
    <row r="151" spans="1:59" s="1" customFormat="1" ht="18" customHeight="1" x14ac:dyDescent="0.25">
      <c r="A151" s="21">
        <v>3</v>
      </c>
      <c r="B151" s="22" t="s">
        <v>95</v>
      </c>
      <c r="C151" s="62" t="s">
        <v>377</v>
      </c>
      <c r="D151" s="67">
        <v>0</v>
      </c>
      <c r="E151" s="67">
        <v>0</v>
      </c>
      <c r="F151" s="67">
        <v>0</v>
      </c>
      <c r="G151" s="67">
        <f t="shared" ref="G151:G153" si="264">E151+F151</f>
        <v>0</v>
      </c>
      <c r="H151" s="67">
        <f t="shared" si="263"/>
        <v>0</v>
      </c>
      <c r="I151" s="67">
        <v>0</v>
      </c>
      <c r="J151" s="67">
        <v>0</v>
      </c>
      <c r="K151" s="67">
        <f t="shared" si="246"/>
        <v>0</v>
      </c>
      <c r="L151" s="67">
        <v>0</v>
      </c>
      <c r="M151" s="67">
        <v>0</v>
      </c>
      <c r="N151" s="67">
        <f t="shared" si="247"/>
        <v>0</v>
      </c>
      <c r="O151" s="67">
        <v>0</v>
      </c>
      <c r="P151" s="67">
        <v>0</v>
      </c>
      <c r="Q151" s="67">
        <f t="shared" si="248"/>
        <v>0</v>
      </c>
      <c r="R151" s="67">
        <v>0</v>
      </c>
      <c r="S151" s="67">
        <v>0</v>
      </c>
      <c r="T151" s="67">
        <f t="shared" si="249"/>
        <v>0</v>
      </c>
      <c r="U151" s="67">
        <v>0</v>
      </c>
      <c r="V151" s="67">
        <v>0</v>
      </c>
      <c r="W151" s="67">
        <f t="shared" si="250"/>
        <v>0</v>
      </c>
      <c r="X151" s="67">
        <v>0</v>
      </c>
      <c r="Y151" s="67">
        <v>0</v>
      </c>
      <c r="Z151" s="67">
        <f t="shared" si="251"/>
        <v>0</v>
      </c>
      <c r="AA151" s="67">
        <v>0</v>
      </c>
      <c r="AB151" s="67">
        <v>0</v>
      </c>
      <c r="AC151" s="67">
        <f t="shared" si="252"/>
        <v>0</v>
      </c>
      <c r="AD151" s="67">
        <v>0</v>
      </c>
      <c r="AE151" s="67">
        <v>0</v>
      </c>
      <c r="AF151" s="67">
        <f t="shared" si="253"/>
        <v>0</v>
      </c>
      <c r="AG151" s="67">
        <v>0</v>
      </c>
      <c r="AH151" s="67">
        <v>0</v>
      </c>
      <c r="AI151" s="67">
        <f t="shared" si="254"/>
        <v>0</v>
      </c>
      <c r="AJ151" s="67">
        <v>0</v>
      </c>
      <c r="AK151" s="67">
        <v>0</v>
      </c>
      <c r="AL151" s="67">
        <f t="shared" si="255"/>
        <v>0</v>
      </c>
      <c r="AM151" s="67">
        <v>0</v>
      </c>
      <c r="AN151" s="67">
        <v>0</v>
      </c>
      <c r="AO151" s="67">
        <f t="shared" si="256"/>
        <v>0</v>
      </c>
      <c r="AP151" s="67">
        <v>0</v>
      </c>
      <c r="AQ151" s="67">
        <v>0</v>
      </c>
      <c r="AR151" s="67">
        <f t="shared" si="257"/>
        <v>0</v>
      </c>
      <c r="AS151" s="67">
        <v>0</v>
      </c>
      <c r="AT151" s="67">
        <v>0</v>
      </c>
      <c r="AU151" s="67">
        <f t="shared" si="258"/>
        <v>0</v>
      </c>
      <c r="AV151" s="67">
        <v>0</v>
      </c>
      <c r="AW151" s="67">
        <v>0</v>
      </c>
      <c r="AX151" s="67">
        <f t="shared" si="259"/>
        <v>0</v>
      </c>
      <c r="AY151" s="67">
        <v>0</v>
      </c>
      <c r="AZ151" s="67">
        <v>0</v>
      </c>
      <c r="BA151" s="67">
        <f t="shared" si="260"/>
        <v>0</v>
      </c>
      <c r="BB151" s="67">
        <v>0</v>
      </c>
      <c r="BC151" s="67">
        <v>0</v>
      </c>
      <c r="BD151" s="67">
        <f t="shared" si="261"/>
        <v>0</v>
      </c>
      <c r="BE151" s="67">
        <v>0</v>
      </c>
      <c r="BF151" s="67">
        <v>0</v>
      </c>
      <c r="BG151" s="67">
        <f t="shared" si="262"/>
        <v>0</v>
      </c>
    </row>
    <row r="152" spans="1:59" s="1" customFormat="1" ht="18" customHeight="1" x14ac:dyDescent="0.25">
      <c r="A152" s="21">
        <v>4</v>
      </c>
      <c r="B152" s="22" t="s">
        <v>96</v>
      </c>
      <c r="C152" s="62" t="s">
        <v>377</v>
      </c>
      <c r="D152" s="67">
        <v>0</v>
      </c>
      <c r="E152" s="67">
        <v>0</v>
      </c>
      <c r="F152" s="67">
        <v>0</v>
      </c>
      <c r="G152" s="67">
        <f t="shared" si="264"/>
        <v>0</v>
      </c>
      <c r="H152" s="67">
        <f t="shared" si="263"/>
        <v>0</v>
      </c>
      <c r="I152" s="67">
        <v>0</v>
      </c>
      <c r="J152" s="67">
        <v>0</v>
      </c>
      <c r="K152" s="67">
        <f t="shared" si="246"/>
        <v>0</v>
      </c>
      <c r="L152" s="67">
        <v>0</v>
      </c>
      <c r="M152" s="67">
        <v>0</v>
      </c>
      <c r="N152" s="67">
        <f t="shared" si="247"/>
        <v>0</v>
      </c>
      <c r="O152" s="67">
        <v>0</v>
      </c>
      <c r="P152" s="67">
        <v>0</v>
      </c>
      <c r="Q152" s="67">
        <f t="shared" si="248"/>
        <v>0</v>
      </c>
      <c r="R152" s="67">
        <v>0</v>
      </c>
      <c r="S152" s="67">
        <v>0</v>
      </c>
      <c r="T152" s="67">
        <f t="shared" si="249"/>
        <v>0</v>
      </c>
      <c r="U152" s="67">
        <v>0</v>
      </c>
      <c r="V152" s="67">
        <v>0</v>
      </c>
      <c r="W152" s="67">
        <f t="shared" si="250"/>
        <v>0</v>
      </c>
      <c r="X152" s="67">
        <v>0</v>
      </c>
      <c r="Y152" s="67">
        <v>0</v>
      </c>
      <c r="Z152" s="67">
        <f t="shared" si="251"/>
        <v>0</v>
      </c>
      <c r="AA152" s="67">
        <v>0</v>
      </c>
      <c r="AB152" s="67">
        <v>0</v>
      </c>
      <c r="AC152" s="67">
        <f t="shared" si="252"/>
        <v>0</v>
      </c>
      <c r="AD152" s="67">
        <v>0</v>
      </c>
      <c r="AE152" s="67">
        <v>0</v>
      </c>
      <c r="AF152" s="67">
        <f t="shared" si="253"/>
        <v>0</v>
      </c>
      <c r="AG152" s="67">
        <v>0</v>
      </c>
      <c r="AH152" s="67">
        <v>0</v>
      </c>
      <c r="AI152" s="67">
        <f t="shared" si="254"/>
        <v>0</v>
      </c>
      <c r="AJ152" s="67">
        <v>0</v>
      </c>
      <c r="AK152" s="67">
        <v>0</v>
      </c>
      <c r="AL152" s="67">
        <f t="shared" si="255"/>
        <v>0</v>
      </c>
      <c r="AM152" s="67">
        <v>0</v>
      </c>
      <c r="AN152" s="67">
        <v>0</v>
      </c>
      <c r="AO152" s="67">
        <f t="shared" si="256"/>
        <v>0</v>
      </c>
      <c r="AP152" s="67">
        <v>0</v>
      </c>
      <c r="AQ152" s="67">
        <v>0</v>
      </c>
      <c r="AR152" s="67">
        <f t="shared" si="257"/>
        <v>0</v>
      </c>
      <c r="AS152" s="67">
        <v>0</v>
      </c>
      <c r="AT152" s="67">
        <v>0</v>
      </c>
      <c r="AU152" s="67">
        <f t="shared" si="258"/>
        <v>0</v>
      </c>
      <c r="AV152" s="67">
        <v>0</v>
      </c>
      <c r="AW152" s="67">
        <v>0</v>
      </c>
      <c r="AX152" s="67">
        <f t="shared" si="259"/>
        <v>0</v>
      </c>
      <c r="AY152" s="67">
        <v>0</v>
      </c>
      <c r="AZ152" s="67">
        <v>0</v>
      </c>
      <c r="BA152" s="67">
        <f t="shared" si="260"/>
        <v>0</v>
      </c>
      <c r="BB152" s="67">
        <v>0</v>
      </c>
      <c r="BC152" s="67">
        <v>0</v>
      </c>
      <c r="BD152" s="67">
        <f t="shared" si="261"/>
        <v>0</v>
      </c>
      <c r="BE152" s="67">
        <v>0</v>
      </c>
      <c r="BF152" s="67">
        <v>0</v>
      </c>
      <c r="BG152" s="67">
        <f t="shared" si="262"/>
        <v>0</v>
      </c>
    </row>
    <row r="153" spans="1:59" s="1" customFormat="1" ht="18" customHeight="1" x14ac:dyDescent="0.25">
      <c r="A153" s="21">
        <v>5</v>
      </c>
      <c r="B153" s="22" t="s">
        <v>97</v>
      </c>
      <c r="C153" s="62" t="s">
        <v>377</v>
      </c>
      <c r="D153" s="67">
        <v>0</v>
      </c>
      <c r="E153" s="67">
        <v>0</v>
      </c>
      <c r="F153" s="67">
        <v>0</v>
      </c>
      <c r="G153" s="67">
        <f t="shared" si="264"/>
        <v>0</v>
      </c>
      <c r="H153" s="67">
        <f t="shared" si="263"/>
        <v>0</v>
      </c>
      <c r="I153" s="67">
        <v>0</v>
      </c>
      <c r="J153" s="67">
        <v>0</v>
      </c>
      <c r="K153" s="67">
        <f t="shared" si="246"/>
        <v>0</v>
      </c>
      <c r="L153" s="67">
        <v>0</v>
      </c>
      <c r="M153" s="67">
        <v>0</v>
      </c>
      <c r="N153" s="67">
        <f t="shared" si="247"/>
        <v>0</v>
      </c>
      <c r="O153" s="67">
        <v>0</v>
      </c>
      <c r="P153" s="67">
        <v>0</v>
      </c>
      <c r="Q153" s="67">
        <f t="shared" si="248"/>
        <v>0</v>
      </c>
      <c r="R153" s="67">
        <v>0</v>
      </c>
      <c r="S153" s="67">
        <v>0</v>
      </c>
      <c r="T153" s="67">
        <f t="shared" si="249"/>
        <v>0</v>
      </c>
      <c r="U153" s="67">
        <v>0</v>
      </c>
      <c r="V153" s="67">
        <v>0</v>
      </c>
      <c r="W153" s="67">
        <f t="shared" si="250"/>
        <v>0</v>
      </c>
      <c r="X153" s="67">
        <v>0</v>
      </c>
      <c r="Y153" s="67">
        <v>0</v>
      </c>
      <c r="Z153" s="67">
        <f t="shared" si="251"/>
        <v>0</v>
      </c>
      <c r="AA153" s="67">
        <v>0</v>
      </c>
      <c r="AB153" s="67">
        <v>0</v>
      </c>
      <c r="AC153" s="67">
        <f t="shared" si="252"/>
        <v>0</v>
      </c>
      <c r="AD153" s="67">
        <v>0</v>
      </c>
      <c r="AE153" s="67">
        <v>0</v>
      </c>
      <c r="AF153" s="67">
        <f t="shared" si="253"/>
        <v>0</v>
      </c>
      <c r="AG153" s="67">
        <v>0</v>
      </c>
      <c r="AH153" s="67">
        <v>0</v>
      </c>
      <c r="AI153" s="67">
        <f t="shared" si="254"/>
        <v>0</v>
      </c>
      <c r="AJ153" s="67">
        <v>0</v>
      </c>
      <c r="AK153" s="67">
        <v>0</v>
      </c>
      <c r="AL153" s="67">
        <f t="shared" si="255"/>
        <v>0</v>
      </c>
      <c r="AM153" s="67">
        <v>0</v>
      </c>
      <c r="AN153" s="67">
        <v>0</v>
      </c>
      <c r="AO153" s="67">
        <f t="shared" si="256"/>
        <v>0</v>
      </c>
      <c r="AP153" s="67">
        <v>0</v>
      </c>
      <c r="AQ153" s="67">
        <v>0</v>
      </c>
      <c r="AR153" s="67">
        <f t="shared" si="257"/>
        <v>0</v>
      </c>
      <c r="AS153" s="67">
        <v>0</v>
      </c>
      <c r="AT153" s="67">
        <v>0</v>
      </c>
      <c r="AU153" s="67">
        <f t="shared" si="258"/>
        <v>0</v>
      </c>
      <c r="AV153" s="67">
        <v>0</v>
      </c>
      <c r="AW153" s="67">
        <v>0</v>
      </c>
      <c r="AX153" s="67">
        <f t="shared" si="259"/>
        <v>0</v>
      </c>
      <c r="AY153" s="67">
        <v>0</v>
      </c>
      <c r="AZ153" s="67">
        <v>0</v>
      </c>
      <c r="BA153" s="67">
        <f t="shared" si="260"/>
        <v>0</v>
      </c>
      <c r="BB153" s="67">
        <v>0</v>
      </c>
      <c r="BC153" s="67">
        <v>0</v>
      </c>
      <c r="BD153" s="67">
        <f t="shared" si="261"/>
        <v>0</v>
      </c>
      <c r="BE153" s="67">
        <v>0</v>
      </c>
      <c r="BF153" s="67">
        <v>0</v>
      </c>
      <c r="BG153" s="67">
        <f t="shared" si="262"/>
        <v>0</v>
      </c>
    </row>
    <row r="154" spans="1:59" s="1" customFormat="1" ht="18" customHeight="1" x14ac:dyDescent="0.25">
      <c r="A154" s="21">
        <v>6</v>
      </c>
      <c r="B154" s="22" t="s">
        <v>98</v>
      </c>
      <c r="C154" s="62" t="s">
        <v>377</v>
      </c>
      <c r="D154" s="67">
        <v>0</v>
      </c>
      <c r="E154" s="67">
        <v>0</v>
      </c>
      <c r="F154" s="67">
        <v>0</v>
      </c>
      <c r="G154" s="67">
        <f t="shared" ref="G154:G159" si="265">E154+F154</f>
        <v>0</v>
      </c>
      <c r="H154" s="67">
        <f t="shared" si="263"/>
        <v>0</v>
      </c>
      <c r="I154" s="67">
        <v>0</v>
      </c>
      <c r="J154" s="67">
        <v>0</v>
      </c>
      <c r="K154" s="67">
        <f t="shared" si="246"/>
        <v>0</v>
      </c>
      <c r="L154" s="67">
        <v>0</v>
      </c>
      <c r="M154" s="67">
        <v>0</v>
      </c>
      <c r="N154" s="67">
        <f t="shared" si="247"/>
        <v>0</v>
      </c>
      <c r="O154" s="67">
        <v>0</v>
      </c>
      <c r="P154" s="67">
        <v>0</v>
      </c>
      <c r="Q154" s="67">
        <f t="shared" si="248"/>
        <v>0</v>
      </c>
      <c r="R154" s="67">
        <v>0</v>
      </c>
      <c r="S154" s="67">
        <v>0</v>
      </c>
      <c r="T154" s="67">
        <f t="shared" si="249"/>
        <v>0</v>
      </c>
      <c r="U154" s="67">
        <v>0</v>
      </c>
      <c r="V154" s="67">
        <v>0</v>
      </c>
      <c r="W154" s="67">
        <f t="shared" si="250"/>
        <v>0</v>
      </c>
      <c r="X154" s="67">
        <v>0</v>
      </c>
      <c r="Y154" s="67">
        <v>0</v>
      </c>
      <c r="Z154" s="67">
        <f t="shared" si="251"/>
        <v>0</v>
      </c>
      <c r="AA154" s="67">
        <v>0</v>
      </c>
      <c r="AB154" s="67">
        <v>0</v>
      </c>
      <c r="AC154" s="67">
        <f t="shared" si="252"/>
        <v>0</v>
      </c>
      <c r="AD154" s="67">
        <v>0</v>
      </c>
      <c r="AE154" s="67">
        <v>0</v>
      </c>
      <c r="AF154" s="67">
        <f t="shared" si="253"/>
        <v>0</v>
      </c>
      <c r="AG154" s="67">
        <v>0</v>
      </c>
      <c r="AH154" s="67">
        <v>0</v>
      </c>
      <c r="AI154" s="67">
        <f t="shared" si="254"/>
        <v>0</v>
      </c>
      <c r="AJ154" s="67">
        <v>0</v>
      </c>
      <c r="AK154" s="67">
        <v>0</v>
      </c>
      <c r="AL154" s="67">
        <f t="shared" si="255"/>
        <v>0</v>
      </c>
      <c r="AM154" s="67">
        <v>0</v>
      </c>
      <c r="AN154" s="67">
        <v>0</v>
      </c>
      <c r="AO154" s="67">
        <f t="shared" si="256"/>
        <v>0</v>
      </c>
      <c r="AP154" s="67">
        <v>0</v>
      </c>
      <c r="AQ154" s="67">
        <v>0</v>
      </c>
      <c r="AR154" s="67">
        <f t="shared" si="257"/>
        <v>0</v>
      </c>
      <c r="AS154" s="67">
        <v>0</v>
      </c>
      <c r="AT154" s="67">
        <v>0</v>
      </c>
      <c r="AU154" s="67">
        <f t="shared" si="258"/>
        <v>0</v>
      </c>
      <c r="AV154" s="67">
        <v>0</v>
      </c>
      <c r="AW154" s="67">
        <v>0</v>
      </c>
      <c r="AX154" s="67">
        <f t="shared" si="259"/>
        <v>0</v>
      </c>
      <c r="AY154" s="67">
        <v>0</v>
      </c>
      <c r="AZ154" s="67">
        <v>0</v>
      </c>
      <c r="BA154" s="67">
        <f t="shared" si="260"/>
        <v>0</v>
      </c>
      <c r="BB154" s="67">
        <v>0</v>
      </c>
      <c r="BC154" s="67">
        <v>0</v>
      </c>
      <c r="BD154" s="67">
        <f t="shared" si="261"/>
        <v>0</v>
      </c>
      <c r="BE154" s="67">
        <v>0</v>
      </c>
      <c r="BF154" s="67">
        <v>0</v>
      </c>
      <c r="BG154" s="67">
        <f t="shared" si="262"/>
        <v>0</v>
      </c>
    </row>
    <row r="155" spans="1:59" s="1" customFormat="1" ht="18" customHeight="1" x14ac:dyDescent="0.25">
      <c r="A155" s="21">
        <v>7</v>
      </c>
      <c r="B155" s="22" t="s">
        <v>99</v>
      </c>
      <c r="C155" s="62" t="s">
        <v>377</v>
      </c>
      <c r="D155" s="67">
        <v>0</v>
      </c>
      <c r="E155" s="67">
        <v>0</v>
      </c>
      <c r="F155" s="67">
        <v>0</v>
      </c>
      <c r="G155" s="67">
        <f t="shared" si="265"/>
        <v>0</v>
      </c>
      <c r="H155" s="67">
        <f t="shared" si="263"/>
        <v>0</v>
      </c>
      <c r="I155" s="67">
        <v>0</v>
      </c>
      <c r="J155" s="67">
        <v>0</v>
      </c>
      <c r="K155" s="67">
        <f t="shared" si="246"/>
        <v>0</v>
      </c>
      <c r="L155" s="67">
        <v>0</v>
      </c>
      <c r="M155" s="67">
        <v>0</v>
      </c>
      <c r="N155" s="67">
        <f t="shared" si="247"/>
        <v>0</v>
      </c>
      <c r="O155" s="67">
        <v>0</v>
      </c>
      <c r="P155" s="67">
        <v>0</v>
      </c>
      <c r="Q155" s="67">
        <f t="shared" si="248"/>
        <v>0</v>
      </c>
      <c r="R155" s="67">
        <v>0</v>
      </c>
      <c r="S155" s="67">
        <v>0</v>
      </c>
      <c r="T155" s="67">
        <f t="shared" si="249"/>
        <v>0</v>
      </c>
      <c r="U155" s="67">
        <v>0</v>
      </c>
      <c r="V155" s="67">
        <v>0</v>
      </c>
      <c r="W155" s="67">
        <f t="shared" si="250"/>
        <v>0</v>
      </c>
      <c r="X155" s="67">
        <v>0</v>
      </c>
      <c r="Y155" s="67">
        <v>0</v>
      </c>
      <c r="Z155" s="67">
        <f t="shared" si="251"/>
        <v>0</v>
      </c>
      <c r="AA155" s="67">
        <v>0</v>
      </c>
      <c r="AB155" s="67">
        <v>0</v>
      </c>
      <c r="AC155" s="67">
        <f t="shared" si="252"/>
        <v>0</v>
      </c>
      <c r="AD155" s="67">
        <v>0</v>
      </c>
      <c r="AE155" s="67">
        <v>0</v>
      </c>
      <c r="AF155" s="67">
        <f t="shared" si="253"/>
        <v>0</v>
      </c>
      <c r="AG155" s="67">
        <v>0</v>
      </c>
      <c r="AH155" s="67">
        <v>0</v>
      </c>
      <c r="AI155" s="67">
        <f t="shared" si="254"/>
        <v>0</v>
      </c>
      <c r="AJ155" s="67">
        <v>0</v>
      </c>
      <c r="AK155" s="67">
        <v>0</v>
      </c>
      <c r="AL155" s="67">
        <f t="shared" si="255"/>
        <v>0</v>
      </c>
      <c r="AM155" s="67">
        <v>0</v>
      </c>
      <c r="AN155" s="67">
        <v>0</v>
      </c>
      <c r="AO155" s="67">
        <f t="shared" si="256"/>
        <v>0</v>
      </c>
      <c r="AP155" s="67">
        <v>0</v>
      </c>
      <c r="AQ155" s="67">
        <v>0</v>
      </c>
      <c r="AR155" s="67">
        <f t="shared" si="257"/>
        <v>0</v>
      </c>
      <c r="AS155" s="67">
        <v>0</v>
      </c>
      <c r="AT155" s="67">
        <v>0</v>
      </c>
      <c r="AU155" s="67">
        <f t="shared" si="258"/>
        <v>0</v>
      </c>
      <c r="AV155" s="67">
        <v>0</v>
      </c>
      <c r="AW155" s="67">
        <v>0</v>
      </c>
      <c r="AX155" s="67">
        <f t="shared" si="259"/>
        <v>0</v>
      </c>
      <c r="AY155" s="67">
        <v>0</v>
      </c>
      <c r="AZ155" s="67">
        <v>0</v>
      </c>
      <c r="BA155" s="67">
        <f t="shared" si="260"/>
        <v>0</v>
      </c>
      <c r="BB155" s="67">
        <v>0</v>
      </c>
      <c r="BC155" s="67">
        <v>0</v>
      </c>
      <c r="BD155" s="67">
        <f t="shared" si="261"/>
        <v>0</v>
      </c>
      <c r="BE155" s="67">
        <v>0</v>
      </c>
      <c r="BF155" s="67">
        <v>0</v>
      </c>
      <c r="BG155" s="67">
        <f t="shared" si="262"/>
        <v>0</v>
      </c>
    </row>
    <row r="156" spans="1:59" s="1" customFormat="1" ht="18" customHeight="1" x14ac:dyDescent="0.25">
      <c r="A156" s="21">
        <v>8</v>
      </c>
      <c r="B156" s="22" t="s">
        <v>100</v>
      </c>
      <c r="C156" s="62" t="s">
        <v>377</v>
      </c>
      <c r="D156" s="67">
        <v>0</v>
      </c>
      <c r="E156" s="67">
        <v>0</v>
      </c>
      <c r="F156" s="67">
        <v>0</v>
      </c>
      <c r="G156" s="67">
        <f t="shared" si="265"/>
        <v>0</v>
      </c>
      <c r="H156" s="67">
        <f t="shared" si="263"/>
        <v>0</v>
      </c>
      <c r="I156" s="67">
        <v>0</v>
      </c>
      <c r="J156" s="67">
        <v>0</v>
      </c>
      <c r="K156" s="67">
        <f t="shared" si="246"/>
        <v>0</v>
      </c>
      <c r="L156" s="67">
        <v>0</v>
      </c>
      <c r="M156" s="67">
        <v>0</v>
      </c>
      <c r="N156" s="67">
        <f t="shared" si="247"/>
        <v>0</v>
      </c>
      <c r="O156" s="67">
        <v>0</v>
      </c>
      <c r="P156" s="67">
        <v>0</v>
      </c>
      <c r="Q156" s="67">
        <f t="shared" si="248"/>
        <v>0</v>
      </c>
      <c r="R156" s="67">
        <v>0</v>
      </c>
      <c r="S156" s="67">
        <v>0</v>
      </c>
      <c r="T156" s="67">
        <f t="shared" si="249"/>
        <v>0</v>
      </c>
      <c r="U156" s="67">
        <v>0</v>
      </c>
      <c r="V156" s="67">
        <v>0</v>
      </c>
      <c r="W156" s="67">
        <f t="shared" si="250"/>
        <v>0</v>
      </c>
      <c r="X156" s="67">
        <v>0</v>
      </c>
      <c r="Y156" s="67">
        <v>0</v>
      </c>
      <c r="Z156" s="67">
        <f t="shared" si="251"/>
        <v>0</v>
      </c>
      <c r="AA156" s="67">
        <v>0</v>
      </c>
      <c r="AB156" s="67">
        <v>0</v>
      </c>
      <c r="AC156" s="67">
        <f t="shared" si="252"/>
        <v>0</v>
      </c>
      <c r="AD156" s="67">
        <v>0</v>
      </c>
      <c r="AE156" s="67">
        <v>0</v>
      </c>
      <c r="AF156" s="67">
        <f t="shared" si="253"/>
        <v>0</v>
      </c>
      <c r="AG156" s="67">
        <v>0</v>
      </c>
      <c r="AH156" s="67">
        <v>0</v>
      </c>
      <c r="AI156" s="67">
        <f t="shared" si="254"/>
        <v>0</v>
      </c>
      <c r="AJ156" s="67">
        <v>0</v>
      </c>
      <c r="AK156" s="67">
        <v>0</v>
      </c>
      <c r="AL156" s="67">
        <f t="shared" si="255"/>
        <v>0</v>
      </c>
      <c r="AM156" s="67">
        <v>0</v>
      </c>
      <c r="AN156" s="67">
        <v>0</v>
      </c>
      <c r="AO156" s="67">
        <f t="shared" si="256"/>
        <v>0</v>
      </c>
      <c r="AP156" s="67">
        <v>0</v>
      </c>
      <c r="AQ156" s="67">
        <v>0</v>
      </c>
      <c r="AR156" s="67">
        <f t="shared" si="257"/>
        <v>0</v>
      </c>
      <c r="AS156" s="67">
        <v>0</v>
      </c>
      <c r="AT156" s="67">
        <v>0</v>
      </c>
      <c r="AU156" s="67">
        <f t="shared" si="258"/>
        <v>0</v>
      </c>
      <c r="AV156" s="67">
        <v>0</v>
      </c>
      <c r="AW156" s="67">
        <v>0</v>
      </c>
      <c r="AX156" s="67">
        <f t="shared" si="259"/>
        <v>0</v>
      </c>
      <c r="AY156" s="67">
        <v>0</v>
      </c>
      <c r="AZ156" s="67">
        <v>0</v>
      </c>
      <c r="BA156" s="67">
        <f t="shared" si="260"/>
        <v>0</v>
      </c>
      <c r="BB156" s="67">
        <v>0</v>
      </c>
      <c r="BC156" s="67">
        <v>0</v>
      </c>
      <c r="BD156" s="67">
        <f t="shared" si="261"/>
        <v>0</v>
      </c>
      <c r="BE156" s="67">
        <v>0</v>
      </c>
      <c r="BF156" s="67">
        <v>0</v>
      </c>
      <c r="BG156" s="67">
        <f t="shared" si="262"/>
        <v>0</v>
      </c>
    </row>
    <row r="157" spans="1:59" s="1" customFormat="1" ht="18" customHeight="1" x14ac:dyDescent="0.25">
      <c r="A157" s="21">
        <v>9</v>
      </c>
      <c r="B157" s="22" t="s">
        <v>101</v>
      </c>
      <c r="C157" s="62" t="s">
        <v>377</v>
      </c>
      <c r="D157" s="67">
        <v>0</v>
      </c>
      <c r="E157" s="67">
        <v>0</v>
      </c>
      <c r="F157" s="67">
        <v>0</v>
      </c>
      <c r="G157" s="67">
        <f t="shared" si="265"/>
        <v>0</v>
      </c>
      <c r="H157" s="67">
        <f t="shared" si="263"/>
        <v>0</v>
      </c>
      <c r="I157" s="67">
        <v>0</v>
      </c>
      <c r="J157" s="67">
        <v>0</v>
      </c>
      <c r="K157" s="67">
        <f t="shared" si="246"/>
        <v>0</v>
      </c>
      <c r="L157" s="67">
        <v>0</v>
      </c>
      <c r="M157" s="67">
        <v>0</v>
      </c>
      <c r="N157" s="67">
        <f t="shared" si="247"/>
        <v>0</v>
      </c>
      <c r="O157" s="67">
        <v>0</v>
      </c>
      <c r="P157" s="67">
        <v>0</v>
      </c>
      <c r="Q157" s="67">
        <f t="shared" si="248"/>
        <v>0</v>
      </c>
      <c r="R157" s="67">
        <v>0</v>
      </c>
      <c r="S157" s="67">
        <v>0</v>
      </c>
      <c r="T157" s="67">
        <f t="shared" si="249"/>
        <v>0</v>
      </c>
      <c r="U157" s="67">
        <v>0</v>
      </c>
      <c r="V157" s="67">
        <v>0</v>
      </c>
      <c r="W157" s="67">
        <f t="shared" si="250"/>
        <v>0</v>
      </c>
      <c r="X157" s="67">
        <v>0</v>
      </c>
      <c r="Y157" s="67">
        <v>0</v>
      </c>
      <c r="Z157" s="67">
        <f t="shared" si="251"/>
        <v>0</v>
      </c>
      <c r="AA157" s="67">
        <v>0</v>
      </c>
      <c r="AB157" s="67">
        <v>0</v>
      </c>
      <c r="AC157" s="67">
        <f t="shared" si="252"/>
        <v>0</v>
      </c>
      <c r="AD157" s="67">
        <v>0</v>
      </c>
      <c r="AE157" s="67">
        <v>0</v>
      </c>
      <c r="AF157" s="67">
        <f t="shared" si="253"/>
        <v>0</v>
      </c>
      <c r="AG157" s="67">
        <v>0</v>
      </c>
      <c r="AH157" s="67">
        <v>0</v>
      </c>
      <c r="AI157" s="67">
        <f t="shared" si="254"/>
        <v>0</v>
      </c>
      <c r="AJ157" s="67">
        <v>0</v>
      </c>
      <c r="AK157" s="67">
        <v>0</v>
      </c>
      <c r="AL157" s="67">
        <f t="shared" si="255"/>
        <v>0</v>
      </c>
      <c r="AM157" s="67">
        <v>0</v>
      </c>
      <c r="AN157" s="67">
        <v>0</v>
      </c>
      <c r="AO157" s="67">
        <f t="shared" si="256"/>
        <v>0</v>
      </c>
      <c r="AP157" s="67">
        <v>0</v>
      </c>
      <c r="AQ157" s="67">
        <v>0</v>
      </c>
      <c r="AR157" s="67">
        <f t="shared" si="257"/>
        <v>0</v>
      </c>
      <c r="AS157" s="67">
        <v>0</v>
      </c>
      <c r="AT157" s="67">
        <v>0</v>
      </c>
      <c r="AU157" s="67">
        <f t="shared" si="258"/>
        <v>0</v>
      </c>
      <c r="AV157" s="67">
        <v>0</v>
      </c>
      <c r="AW157" s="67">
        <v>0</v>
      </c>
      <c r="AX157" s="67">
        <f t="shared" si="259"/>
        <v>0</v>
      </c>
      <c r="AY157" s="67">
        <v>0</v>
      </c>
      <c r="AZ157" s="67">
        <v>0</v>
      </c>
      <c r="BA157" s="67">
        <f t="shared" si="260"/>
        <v>0</v>
      </c>
      <c r="BB157" s="67">
        <v>0</v>
      </c>
      <c r="BC157" s="67">
        <v>0</v>
      </c>
      <c r="BD157" s="67">
        <f t="shared" si="261"/>
        <v>0</v>
      </c>
      <c r="BE157" s="67">
        <v>0</v>
      </c>
      <c r="BF157" s="67">
        <v>0</v>
      </c>
      <c r="BG157" s="67">
        <f t="shared" si="262"/>
        <v>0</v>
      </c>
    </row>
    <row r="158" spans="1:59" s="1" customFormat="1" ht="18" customHeight="1" x14ac:dyDescent="0.25">
      <c r="A158" s="21">
        <v>10</v>
      </c>
      <c r="B158" s="22" t="s">
        <v>102</v>
      </c>
      <c r="C158" s="62" t="s">
        <v>377</v>
      </c>
      <c r="D158" s="67">
        <v>0</v>
      </c>
      <c r="E158" s="67">
        <v>0</v>
      </c>
      <c r="F158" s="67">
        <v>0</v>
      </c>
      <c r="G158" s="67">
        <f t="shared" si="265"/>
        <v>0</v>
      </c>
      <c r="H158" s="67">
        <f t="shared" si="263"/>
        <v>0</v>
      </c>
      <c r="I158" s="67">
        <v>0</v>
      </c>
      <c r="J158" s="67">
        <v>0</v>
      </c>
      <c r="K158" s="67">
        <f t="shared" si="246"/>
        <v>0</v>
      </c>
      <c r="L158" s="67">
        <v>0</v>
      </c>
      <c r="M158" s="67">
        <v>0</v>
      </c>
      <c r="N158" s="67">
        <f t="shared" si="247"/>
        <v>0</v>
      </c>
      <c r="O158" s="67">
        <v>0</v>
      </c>
      <c r="P158" s="67">
        <v>0</v>
      </c>
      <c r="Q158" s="67">
        <f t="shared" si="248"/>
        <v>0</v>
      </c>
      <c r="R158" s="67">
        <v>0</v>
      </c>
      <c r="S158" s="67">
        <v>0</v>
      </c>
      <c r="T158" s="67">
        <f t="shared" si="249"/>
        <v>0</v>
      </c>
      <c r="U158" s="67">
        <v>0</v>
      </c>
      <c r="V158" s="67">
        <v>0</v>
      </c>
      <c r="W158" s="67">
        <f t="shared" si="250"/>
        <v>0</v>
      </c>
      <c r="X158" s="67">
        <v>0</v>
      </c>
      <c r="Y158" s="67">
        <v>0</v>
      </c>
      <c r="Z158" s="67">
        <f t="shared" si="251"/>
        <v>0</v>
      </c>
      <c r="AA158" s="67">
        <v>0</v>
      </c>
      <c r="AB158" s="67">
        <v>0</v>
      </c>
      <c r="AC158" s="67">
        <f t="shared" si="252"/>
        <v>0</v>
      </c>
      <c r="AD158" s="67">
        <v>0</v>
      </c>
      <c r="AE158" s="67">
        <v>0</v>
      </c>
      <c r="AF158" s="67">
        <f t="shared" si="253"/>
        <v>0</v>
      </c>
      <c r="AG158" s="67">
        <v>0</v>
      </c>
      <c r="AH158" s="67">
        <v>0</v>
      </c>
      <c r="AI158" s="67">
        <f t="shared" si="254"/>
        <v>0</v>
      </c>
      <c r="AJ158" s="67">
        <v>0</v>
      </c>
      <c r="AK158" s="67">
        <v>0</v>
      </c>
      <c r="AL158" s="67">
        <f t="shared" si="255"/>
        <v>0</v>
      </c>
      <c r="AM158" s="67">
        <v>0</v>
      </c>
      <c r="AN158" s="67">
        <v>0</v>
      </c>
      <c r="AO158" s="67">
        <f t="shared" si="256"/>
        <v>0</v>
      </c>
      <c r="AP158" s="67">
        <v>0</v>
      </c>
      <c r="AQ158" s="67">
        <v>0</v>
      </c>
      <c r="AR158" s="67">
        <f t="shared" si="257"/>
        <v>0</v>
      </c>
      <c r="AS158" s="67">
        <v>0</v>
      </c>
      <c r="AT158" s="67">
        <v>0</v>
      </c>
      <c r="AU158" s="67">
        <f t="shared" si="258"/>
        <v>0</v>
      </c>
      <c r="AV158" s="67">
        <v>0</v>
      </c>
      <c r="AW158" s="67">
        <v>0</v>
      </c>
      <c r="AX158" s="67">
        <f t="shared" si="259"/>
        <v>0</v>
      </c>
      <c r="AY158" s="67">
        <v>0</v>
      </c>
      <c r="AZ158" s="67">
        <v>0</v>
      </c>
      <c r="BA158" s="67">
        <f t="shared" si="260"/>
        <v>0</v>
      </c>
      <c r="BB158" s="67">
        <v>0</v>
      </c>
      <c r="BC158" s="67">
        <v>0</v>
      </c>
      <c r="BD158" s="67">
        <f t="shared" si="261"/>
        <v>0</v>
      </c>
      <c r="BE158" s="67">
        <v>0</v>
      </c>
      <c r="BF158" s="67">
        <v>0</v>
      </c>
      <c r="BG158" s="67">
        <f t="shared" si="262"/>
        <v>0</v>
      </c>
    </row>
    <row r="159" spans="1:59" s="4" customFormat="1" ht="18" customHeight="1" x14ac:dyDescent="0.25">
      <c r="A159" s="106" t="s">
        <v>372</v>
      </c>
      <c r="B159" s="106"/>
      <c r="C159" s="62" t="s">
        <v>377</v>
      </c>
      <c r="D159" s="69">
        <f t="shared" ref="D159:Z159" si="266">SUM(D149:D158)</f>
        <v>0</v>
      </c>
      <c r="E159" s="79">
        <f t="shared" si="266"/>
        <v>0</v>
      </c>
      <c r="F159" s="69">
        <v>0</v>
      </c>
      <c r="G159" s="69">
        <f t="shared" si="265"/>
        <v>0</v>
      </c>
      <c r="H159" s="69">
        <f t="shared" si="263"/>
        <v>0</v>
      </c>
      <c r="I159" s="80">
        <f t="shared" si="266"/>
        <v>0</v>
      </c>
      <c r="J159" s="81">
        <f t="shared" si="266"/>
        <v>0</v>
      </c>
      <c r="K159" s="82">
        <f t="shared" si="266"/>
        <v>0</v>
      </c>
      <c r="L159" s="81">
        <f>SUM(L149:L158)</f>
        <v>0</v>
      </c>
      <c r="M159" s="81">
        <f t="shared" si="266"/>
        <v>0</v>
      </c>
      <c r="N159" s="82">
        <f t="shared" si="266"/>
        <v>0</v>
      </c>
      <c r="O159" s="81">
        <f>SUM(O149:O158)</f>
        <v>0</v>
      </c>
      <c r="P159" s="81">
        <f>SUM(P149:P158)</f>
        <v>0</v>
      </c>
      <c r="Q159" s="82">
        <f>SUM(Q149:Q158)</f>
        <v>0</v>
      </c>
      <c r="R159" s="79">
        <f t="shared" si="266"/>
        <v>0</v>
      </c>
      <c r="S159" s="79">
        <f t="shared" si="266"/>
        <v>0</v>
      </c>
      <c r="T159" s="83">
        <f t="shared" si="266"/>
        <v>0</v>
      </c>
      <c r="U159" s="79">
        <f t="shared" si="266"/>
        <v>0</v>
      </c>
      <c r="V159" s="79">
        <f t="shared" si="266"/>
        <v>0</v>
      </c>
      <c r="W159" s="83">
        <f t="shared" si="266"/>
        <v>0</v>
      </c>
      <c r="X159" s="79">
        <f t="shared" si="266"/>
        <v>0</v>
      </c>
      <c r="Y159" s="79">
        <f t="shared" si="266"/>
        <v>0</v>
      </c>
      <c r="Z159" s="83">
        <f t="shared" si="266"/>
        <v>0</v>
      </c>
      <c r="AA159" s="81">
        <f>SUM(AA149:AA158)</f>
        <v>0</v>
      </c>
      <c r="AB159" s="79">
        <f>SUM(AB149:AB158)</f>
        <v>0</v>
      </c>
      <c r="AC159" s="83">
        <f>SUM(AC149:AC158)</f>
        <v>0</v>
      </c>
      <c r="AD159" s="81">
        <f>SUM(AD149:AD158)</f>
        <v>0</v>
      </c>
      <c r="AE159" s="79">
        <f t="shared" ref="AE159:BD159" si="267">SUM(AE149:AE158)</f>
        <v>0</v>
      </c>
      <c r="AF159" s="83">
        <f t="shared" si="267"/>
        <v>0</v>
      </c>
      <c r="AG159" s="81">
        <f t="shared" si="267"/>
        <v>0</v>
      </c>
      <c r="AH159" s="79">
        <f t="shared" si="267"/>
        <v>0</v>
      </c>
      <c r="AI159" s="83">
        <f t="shared" si="267"/>
        <v>0</v>
      </c>
      <c r="AJ159" s="81">
        <f t="shared" si="267"/>
        <v>0</v>
      </c>
      <c r="AK159" s="79">
        <f t="shared" si="267"/>
        <v>0</v>
      </c>
      <c r="AL159" s="83">
        <f t="shared" si="267"/>
        <v>0</v>
      </c>
      <c r="AM159" s="81">
        <f t="shared" si="267"/>
        <v>0</v>
      </c>
      <c r="AN159" s="79">
        <f t="shared" si="267"/>
        <v>0</v>
      </c>
      <c r="AO159" s="83">
        <f t="shared" si="267"/>
        <v>0</v>
      </c>
      <c r="AP159" s="81">
        <f t="shared" si="267"/>
        <v>0</v>
      </c>
      <c r="AQ159" s="79">
        <f t="shared" si="267"/>
        <v>0</v>
      </c>
      <c r="AR159" s="83">
        <f t="shared" si="267"/>
        <v>0</v>
      </c>
      <c r="AS159" s="81">
        <f t="shared" si="267"/>
        <v>0</v>
      </c>
      <c r="AT159" s="79">
        <f t="shared" si="267"/>
        <v>0</v>
      </c>
      <c r="AU159" s="83">
        <f t="shared" si="267"/>
        <v>0</v>
      </c>
      <c r="AV159" s="79">
        <f t="shared" si="267"/>
        <v>0</v>
      </c>
      <c r="AW159" s="79">
        <f t="shared" si="267"/>
        <v>0</v>
      </c>
      <c r="AX159" s="83">
        <f t="shared" si="267"/>
        <v>0</v>
      </c>
      <c r="AY159" s="79">
        <f t="shared" si="267"/>
        <v>0</v>
      </c>
      <c r="AZ159" s="79">
        <f t="shared" si="267"/>
        <v>0</v>
      </c>
      <c r="BA159" s="83">
        <f t="shared" si="267"/>
        <v>0</v>
      </c>
      <c r="BB159" s="79">
        <f t="shared" si="267"/>
        <v>0</v>
      </c>
      <c r="BC159" s="79">
        <f t="shared" si="267"/>
        <v>0</v>
      </c>
      <c r="BD159" s="83">
        <f t="shared" si="267"/>
        <v>0</v>
      </c>
      <c r="BE159" s="79">
        <f t="shared" ref="BE159:BG159" si="268">SUM(BE149:BE158)</f>
        <v>0</v>
      </c>
      <c r="BF159" s="79">
        <f t="shared" si="268"/>
        <v>0</v>
      </c>
      <c r="BG159" s="83">
        <f t="shared" si="268"/>
        <v>0</v>
      </c>
    </row>
    <row r="160" spans="1:59" s="4" customFormat="1" ht="25.2" customHeight="1" x14ac:dyDescent="0.25">
      <c r="A160" s="101" t="s">
        <v>376</v>
      </c>
      <c r="B160" s="101"/>
      <c r="C160" s="62" t="s">
        <v>377</v>
      </c>
      <c r="D160" s="34"/>
      <c r="E160" s="35"/>
      <c r="F160" s="35"/>
      <c r="G160" s="35"/>
      <c r="H160" s="35"/>
      <c r="I160" s="84">
        <f t="shared" ref="I160:N160" si="269">I159*1</f>
        <v>0</v>
      </c>
      <c r="J160" s="85">
        <f t="shared" si="269"/>
        <v>0</v>
      </c>
      <c r="K160" s="86">
        <f t="shared" si="269"/>
        <v>0</v>
      </c>
      <c r="L160" s="85">
        <f t="shared" si="269"/>
        <v>0</v>
      </c>
      <c r="M160" s="85">
        <f t="shared" si="269"/>
        <v>0</v>
      </c>
      <c r="N160" s="86">
        <f t="shared" si="269"/>
        <v>0</v>
      </c>
      <c r="O160" s="85">
        <f t="shared" ref="O160:T160" si="270">O159*0.5</f>
        <v>0</v>
      </c>
      <c r="P160" s="85">
        <f t="shared" si="270"/>
        <v>0</v>
      </c>
      <c r="Q160" s="86">
        <f t="shared" si="270"/>
        <v>0</v>
      </c>
      <c r="R160" s="87">
        <f t="shared" si="270"/>
        <v>0</v>
      </c>
      <c r="S160" s="87">
        <f t="shared" si="270"/>
        <v>0</v>
      </c>
      <c r="T160" s="88">
        <f t="shared" si="270"/>
        <v>0</v>
      </c>
      <c r="U160" s="87">
        <f t="shared" ref="U160:AF160" si="271">U159*0.8</f>
        <v>0</v>
      </c>
      <c r="V160" s="87">
        <f t="shared" si="271"/>
        <v>0</v>
      </c>
      <c r="W160" s="88">
        <f t="shared" si="271"/>
        <v>0</v>
      </c>
      <c r="X160" s="87">
        <f t="shared" si="271"/>
        <v>0</v>
      </c>
      <c r="Y160" s="87">
        <f t="shared" si="271"/>
        <v>0</v>
      </c>
      <c r="Z160" s="88">
        <f t="shared" si="271"/>
        <v>0</v>
      </c>
      <c r="AA160" s="85">
        <f t="shared" si="271"/>
        <v>0</v>
      </c>
      <c r="AB160" s="87">
        <f t="shared" si="271"/>
        <v>0</v>
      </c>
      <c r="AC160" s="88">
        <f t="shared" si="271"/>
        <v>0</v>
      </c>
      <c r="AD160" s="88">
        <f>AD159*0.8</f>
        <v>0</v>
      </c>
      <c r="AE160" s="88">
        <f t="shared" si="271"/>
        <v>0</v>
      </c>
      <c r="AF160" s="88">
        <f t="shared" si="271"/>
        <v>0</v>
      </c>
      <c r="AG160" s="85">
        <f>AG159*0.5</f>
        <v>0</v>
      </c>
      <c r="AH160" s="87">
        <f>AH159*0.5</f>
        <v>0</v>
      </c>
      <c r="AI160" s="88">
        <f>AI159*0.5</f>
        <v>0</v>
      </c>
      <c r="AJ160" s="85">
        <f t="shared" ref="AJ160:AR160" si="272">AJ159*0.3</f>
        <v>0</v>
      </c>
      <c r="AK160" s="87">
        <f t="shared" si="272"/>
        <v>0</v>
      </c>
      <c r="AL160" s="88">
        <f t="shared" si="272"/>
        <v>0</v>
      </c>
      <c r="AM160" s="85">
        <f t="shared" si="272"/>
        <v>0</v>
      </c>
      <c r="AN160" s="87">
        <f t="shared" si="272"/>
        <v>0</v>
      </c>
      <c r="AO160" s="88">
        <f t="shared" si="272"/>
        <v>0</v>
      </c>
      <c r="AP160" s="85">
        <f t="shared" si="272"/>
        <v>0</v>
      </c>
      <c r="AQ160" s="87">
        <f t="shared" si="272"/>
        <v>0</v>
      </c>
      <c r="AR160" s="88">
        <f t="shared" si="272"/>
        <v>0</v>
      </c>
      <c r="AS160" s="85">
        <f>AS159*0.17</f>
        <v>0</v>
      </c>
      <c r="AT160" s="87">
        <f>AT159*0.17</f>
        <v>0</v>
      </c>
      <c r="AU160" s="88">
        <f>AU159*0.17</f>
        <v>0</v>
      </c>
      <c r="AV160" s="87">
        <f>AV159*0.8</f>
        <v>0</v>
      </c>
      <c r="AW160" s="87">
        <f>AW159*0.8</f>
        <v>0</v>
      </c>
      <c r="AX160" s="87">
        <f>AX159*0.8</f>
        <v>0</v>
      </c>
      <c r="AY160" s="87">
        <f t="shared" ref="AY160:BD160" si="273">AY159*1</f>
        <v>0</v>
      </c>
      <c r="AZ160" s="87">
        <f t="shared" si="273"/>
        <v>0</v>
      </c>
      <c r="BA160" s="88">
        <f t="shared" si="273"/>
        <v>0</v>
      </c>
      <c r="BB160" s="87">
        <f t="shared" si="273"/>
        <v>0</v>
      </c>
      <c r="BC160" s="87">
        <f t="shared" si="273"/>
        <v>0</v>
      </c>
      <c r="BD160" s="88">
        <f t="shared" si="273"/>
        <v>0</v>
      </c>
      <c r="BE160" s="87">
        <f>BE159*0.92</f>
        <v>0</v>
      </c>
      <c r="BF160" s="87">
        <f t="shared" ref="BF160" si="274">BF159*0.92</f>
        <v>0</v>
      </c>
      <c r="BG160" s="88">
        <f t="shared" ref="BG160" si="275">BG159*0.92</f>
        <v>0</v>
      </c>
    </row>
    <row r="161" spans="1:59" s="1" customFormat="1" ht="18" customHeight="1" x14ac:dyDescent="0.25">
      <c r="A161" s="26"/>
      <c r="B161" s="36"/>
      <c r="C161" s="36"/>
      <c r="D161" s="37"/>
      <c r="E161" s="36"/>
      <c r="F161" s="36"/>
      <c r="G161" s="36"/>
      <c r="H161" s="36"/>
      <c r="I161" s="38"/>
      <c r="J161" s="39"/>
      <c r="K161" s="39"/>
      <c r="L161" s="39"/>
      <c r="M161" s="39"/>
      <c r="N161" s="39"/>
      <c r="O161" s="39"/>
      <c r="P161" s="39"/>
      <c r="Q161" s="39"/>
      <c r="R161" s="39"/>
      <c r="S161" s="40"/>
      <c r="T161" s="40"/>
      <c r="U161" s="40"/>
      <c r="V161" s="40"/>
      <c r="W161" s="40"/>
      <c r="X161" s="40"/>
      <c r="Y161" s="40"/>
      <c r="Z161" s="40"/>
      <c r="AA161" s="39"/>
      <c r="AB161" s="40"/>
      <c r="AC161" s="40"/>
      <c r="AD161" s="39"/>
      <c r="AE161" s="40"/>
      <c r="AF161" s="40"/>
      <c r="AG161" s="39"/>
      <c r="AH161" s="40"/>
      <c r="AI161" s="40"/>
      <c r="AJ161" s="39"/>
      <c r="AK161" s="40"/>
      <c r="AL161" s="40"/>
      <c r="AM161" s="39"/>
      <c r="AN161" s="40"/>
      <c r="AO161" s="40"/>
      <c r="AP161" s="39"/>
      <c r="AQ161" s="40"/>
      <c r="AR161" s="40"/>
      <c r="AS161" s="39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</row>
    <row r="162" spans="1:59" s="1" customFormat="1" ht="18" customHeight="1" x14ac:dyDescent="0.25">
      <c r="A162" s="17"/>
      <c r="B162" s="18" t="s">
        <v>24</v>
      </c>
      <c r="C162" s="62" t="s">
        <v>377</v>
      </c>
      <c r="D162" s="19"/>
      <c r="E162" s="19"/>
      <c r="F162" s="19"/>
      <c r="G162" s="19"/>
      <c r="H162" s="19"/>
      <c r="I162" s="20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</row>
    <row r="163" spans="1:59" s="1" customFormat="1" ht="18" customHeight="1" x14ac:dyDescent="0.25">
      <c r="A163" s="21">
        <v>1</v>
      </c>
      <c r="B163" s="22" t="s">
        <v>104</v>
      </c>
      <c r="C163" s="62" t="s">
        <v>377</v>
      </c>
      <c r="D163" s="67">
        <v>0</v>
      </c>
      <c r="E163" s="67">
        <v>0</v>
      </c>
      <c r="F163" s="67">
        <v>0</v>
      </c>
      <c r="G163" s="67">
        <f>E163+F163</f>
        <v>0</v>
      </c>
      <c r="H163" s="67">
        <f>(E163*1)+(F163*2)</f>
        <v>0</v>
      </c>
      <c r="I163" s="67">
        <v>0</v>
      </c>
      <c r="J163" s="67">
        <v>0</v>
      </c>
      <c r="K163" s="67">
        <f t="shared" ref="K163:K173" si="276">I163-J163</f>
        <v>0</v>
      </c>
      <c r="L163" s="67">
        <v>0</v>
      </c>
      <c r="M163" s="67">
        <v>0</v>
      </c>
      <c r="N163" s="67">
        <f t="shared" ref="N163:N173" si="277">L163-M163</f>
        <v>0</v>
      </c>
      <c r="O163" s="67">
        <v>0</v>
      </c>
      <c r="P163" s="67">
        <v>0</v>
      </c>
      <c r="Q163" s="67">
        <f t="shared" ref="Q163:Q173" si="278">O163-P163</f>
        <v>0</v>
      </c>
      <c r="R163" s="67">
        <v>0</v>
      </c>
      <c r="S163" s="67">
        <v>0</v>
      </c>
      <c r="T163" s="67">
        <f t="shared" ref="T163:T173" si="279">R163-S163</f>
        <v>0</v>
      </c>
      <c r="U163" s="67">
        <v>0</v>
      </c>
      <c r="V163" s="67">
        <v>0</v>
      </c>
      <c r="W163" s="67">
        <f t="shared" ref="W163:W173" si="280">U163-V163</f>
        <v>0</v>
      </c>
      <c r="X163" s="67">
        <v>0</v>
      </c>
      <c r="Y163" s="67">
        <v>0</v>
      </c>
      <c r="Z163" s="67">
        <f t="shared" ref="Z163:Z173" si="281">X163-Y163</f>
        <v>0</v>
      </c>
      <c r="AA163" s="67">
        <v>0</v>
      </c>
      <c r="AB163" s="67">
        <v>0</v>
      </c>
      <c r="AC163" s="67">
        <f t="shared" ref="AC163:AC173" si="282">AA163-AB163</f>
        <v>0</v>
      </c>
      <c r="AD163" s="67">
        <v>0</v>
      </c>
      <c r="AE163" s="67">
        <v>0</v>
      </c>
      <c r="AF163" s="67">
        <f t="shared" ref="AF163:AF173" si="283">AD163-AE163</f>
        <v>0</v>
      </c>
      <c r="AG163" s="67">
        <v>0</v>
      </c>
      <c r="AH163" s="67">
        <v>0</v>
      </c>
      <c r="AI163" s="67">
        <f t="shared" ref="AI163:AI173" si="284">AG163-AH163</f>
        <v>0</v>
      </c>
      <c r="AJ163" s="67">
        <v>0</v>
      </c>
      <c r="AK163" s="67">
        <v>0</v>
      </c>
      <c r="AL163" s="67">
        <f t="shared" ref="AL163:AL173" si="285">AJ163-AK163</f>
        <v>0</v>
      </c>
      <c r="AM163" s="67">
        <v>0</v>
      </c>
      <c r="AN163" s="67">
        <v>0</v>
      </c>
      <c r="AO163" s="67">
        <f t="shared" ref="AO163:AO173" si="286">AM163-AN163</f>
        <v>0</v>
      </c>
      <c r="AP163" s="67">
        <v>0</v>
      </c>
      <c r="AQ163" s="67">
        <v>0</v>
      </c>
      <c r="AR163" s="67">
        <f t="shared" ref="AR163:AR173" si="287">AP163-AQ163</f>
        <v>0</v>
      </c>
      <c r="AS163" s="67">
        <v>0</v>
      </c>
      <c r="AT163" s="67">
        <v>0</v>
      </c>
      <c r="AU163" s="67">
        <f t="shared" ref="AU163:AU173" si="288">AS163-AT163</f>
        <v>0</v>
      </c>
      <c r="AV163" s="67">
        <v>0</v>
      </c>
      <c r="AW163" s="67">
        <v>0</v>
      </c>
      <c r="AX163" s="67">
        <f t="shared" ref="AX163:AX173" si="289">AV163-AW163</f>
        <v>0</v>
      </c>
      <c r="AY163" s="67">
        <v>0</v>
      </c>
      <c r="AZ163" s="67">
        <v>0</v>
      </c>
      <c r="BA163" s="67">
        <f t="shared" ref="BA163:BA173" si="290">AY163-AZ163</f>
        <v>0</v>
      </c>
      <c r="BB163" s="67">
        <v>0</v>
      </c>
      <c r="BC163" s="67">
        <v>0</v>
      </c>
      <c r="BD163" s="67">
        <f t="shared" ref="BD163:BD173" si="291">BB163-BC163</f>
        <v>0</v>
      </c>
      <c r="BE163" s="67">
        <v>0</v>
      </c>
      <c r="BF163" s="67">
        <v>0</v>
      </c>
      <c r="BG163" s="67">
        <f t="shared" ref="BG163:BG173" si="292">BE163-BF163</f>
        <v>0</v>
      </c>
    </row>
    <row r="164" spans="1:59" s="1" customFormat="1" ht="18" customHeight="1" x14ac:dyDescent="0.25">
      <c r="A164" s="21">
        <v>2</v>
      </c>
      <c r="B164" s="22" t="s">
        <v>105</v>
      </c>
      <c r="C164" s="62" t="s">
        <v>377</v>
      </c>
      <c r="D164" s="67">
        <v>0</v>
      </c>
      <c r="E164" s="67">
        <v>0</v>
      </c>
      <c r="F164" s="67">
        <v>0</v>
      </c>
      <c r="G164" s="67">
        <f>E164+F164</f>
        <v>0</v>
      </c>
      <c r="H164" s="67">
        <f t="shared" ref="H164:H174" si="293">(E164*1)+(F164*2)</f>
        <v>0</v>
      </c>
      <c r="I164" s="67">
        <v>0</v>
      </c>
      <c r="J164" s="67">
        <v>0</v>
      </c>
      <c r="K164" s="67">
        <f t="shared" si="276"/>
        <v>0</v>
      </c>
      <c r="L164" s="67">
        <v>0</v>
      </c>
      <c r="M164" s="67">
        <v>0</v>
      </c>
      <c r="N164" s="67">
        <f t="shared" si="277"/>
        <v>0</v>
      </c>
      <c r="O164" s="67">
        <v>0</v>
      </c>
      <c r="P164" s="67">
        <v>0</v>
      </c>
      <c r="Q164" s="67">
        <f t="shared" si="278"/>
        <v>0</v>
      </c>
      <c r="R164" s="67">
        <v>0</v>
      </c>
      <c r="S164" s="67">
        <v>0</v>
      </c>
      <c r="T164" s="67">
        <f t="shared" si="279"/>
        <v>0</v>
      </c>
      <c r="U164" s="67">
        <v>0</v>
      </c>
      <c r="V164" s="67">
        <v>0</v>
      </c>
      <c r="W164" s="67">
        <f t="shared" si="280"/>
        <v>0</v>
      </c>
      <c r="X164" s="67">
        <v>0</v>
      </c>
      <c r="Y164" s="67">
        <v>0</v>
      </c>
      <c r="Z164" s="67">
        <f t="shared" si="281"/>
        <v>0</v>
      </c>
      <c r="AA164" s="67">
        <v>0</v>
      </c>
      <c r="AB164" s="67">
        <v>0</v>
      </c>
      <c r="AC164" s="67">
        <f t="shared" si="282"/>
        <v>0</v>
      </c>
      <c r="AD164" s="67">
        <v>0</v>
      </c>
      <c r="AE164" s="67">
        <v>0</v>
      </c>
      <c r="AF164" s="67">
        <f t="shared" si="283"/>
        <v>0</v>
      </c>
      <c r="AG164" s="67">
        <v>0</v>
      </c>
      <c r="AH164" s="67">
        <v>0</v>
      </c>
      <c r="AI164" s="67">
        <f t="shared" si="284"/>
        <v>0</v>
      </c>
      <c r="AJ164" s="67">
        <v>0</v>
      </c>
      <c r="AK164" s="67">
        <v>0</v>
      </c>
      <c r="AL164" s="67">
        <f t="shared" si="285"/>
        <v>0</v>
      </c>
      <c r="AM164" s="67">
        <v>0</v>
      </c>
      <c r="AN164" s="67">
        <v>0</v>
      </c>
      <c r="AO164" s="67">
        <f t="shared" si="286"/>
        <v>0</v>
      </c>
      <c r="AP164" s="67">
        <v>0</v>
      </c>
      <c r="AQ164" s="67">
        <v>0</v>
      </c>
      <c r="AR164" s="67">
        <f t="shared" si="287"/>
        <v>0</v>
      </c>
      <c r="AS164" s="67">
        <v>0</v>
      </c>
      <c r="AT164" s="67">
        <v>0</v>
      </c>
      <c r="AU164" s="67">
        <f t="shared" si="288"/>
        <v>0</v>
      </c>
      <c r="AV164" s="67">
        <v>0</v>
      </c>
      <c r="AW164" s="67">
        <v>0</v>
      </c>
      <c r="AX164" s="67">
        <f t="shared" si="289"/>
        <v>0</v>
      </c>
      <c r="AY164" s="67">
        <v>0</v>
      </c>
      <c r="AZ164" s="67">
        <v>0</v>
      </c>
      <c r="BA164" s="67">
        <f t="shared" si="290"/>
        <v>0</v>
      </c>
      <c r="BB164" s="67">
        <v>0</v>
      </c>
      <c r="BC164" s="67">
        <v>0</v>
      </c>
      <c r="BD164" s="67">
        <f t="shared" si="291"/>
        <v>0</v>
      </c>
      <c r="BE164" s="67">
        <v>0</v>
      </c>
      <c r="BF164" s="67">
        <v>0</v>
      </c>
      <c r="BG164" s="67">
        <f t="shared" si="292"/>
        <v>0</v>
      </c>
    </row>
    <row r="165" spans="1:59" s="1" customFormat="1" ht="18" customHeight="1" x14ac:dyDescent="0.25">
      <c r="A165" s="21">
        <v>3</v>
      </c>
      <c r="B165" s="22" t="s">
        <v>106</v>
      </c>
      <c r="C165" s="62" t="s">
        <v>377</v>
      </c>
      <c r="D165" s="67">
        <v>0</v>
      </c>
      <c r="E165" s="67">
        <v>0</v>
      </c>
      <c r="F165" s="67">
        <v>0</v>
      </c>
      <c r="G165" s="67">
        <f t="shared" ref="G165:G167" si="294">E165+F165</f>
        <v>0</v>
      </c>
      <c r="H165" s="67">
        <f t="shared" si="293"/>
        <v>0</v>
      </c>
      <c r="I165" s="67">
        <v>0</v>
      </c>
      <c r="J165" s="67">
        <v>0</v>
      </c>
      <c r="K165" s="67">
        <f t="shared" si="276"/>
        <v>0</v>
      </c>
      <c r="L165" s="67">
        <v>0</v>
      </c>
      <c r="M165" s="67">
        <v>0</v>
      </c>
      <c r="N165" s="67">
        <f t="shared" si="277"/>
        <v>0</v>
      </c>
      <c r="O165" s="67">
        <v>0</v>
      </c>
      <c r="P165" s="67">
        <v>0</v>
      </c>
      <c r="Q165" s="67">
        <f t="shared" si="278"/>
        <v>0</v>
      </c>
      <c r="R165" s="67">
        <v>0</v>
      </c>
      <c r="S165" s="67">
        <v>0</v>
      </c>
      <c r="T165" s="67">
        <f t="shared" si="279"/>
        <v>0</v>
      </c>
      <c r="U165" s="67">
        <v>0</v>
      </c>
      <c r="V165" s="67">
        <v>0</v>
      </c>
      <c r="W165" s="67">
        <f t="shared" si="280"/>
        <v>0</v>
      </c>
      <c r="X165" s="67">
        <v>0</v>
      </c>
      <c r="Y165" s="67">
        <v>0</v>
      </c>
      <c r="Z165" s="67">
        <f t="shared" si="281"/>
        <v>0</v>
      </c>
      <c r="AA165" s="67">
        <v>0</v>
      </c>
      <c r="AB165" s="67">
        <v>0</v>
      </c>
      <c r="AC165" s="67">
        <f t="shared" si="282"/>
        <v>0</v>
      </c>
      <c r="AD165" s="67">
        <v>0</v>
      </c>
      <c r="AE165" s="67">
        <v>0</v>
      </c>
      <c r="AF165" s="67">
        <f t="shared" si="283"/>
        <v>0</v>
      </c>
      <c r="AG165" s="67">
        <v>0</v>
      </c>
      <c r="AH165" s="67">
        <v>0</v>
      </c>
      <c r="AI165" s="67">
        <f t="shared" si="284"/>
        <v>0</v>
      </c>
      <c r="AJ165" s="67">
        <v>0</v>
      </c>
      <c r="AK165" s="67">
        <v>0</v>
      </c>
      <c r="AL165" s="67">
        <f t="shared" si="285"/>
        <v>0</v>
      </c>
      <c r="AM165" s="67">
        <v>0</v>
      </c>
      <c r="AN165" s="67">
        <v>0</v>
      </c>
      <c r="AO165" s="67">
        <f t="shared" si="286"/>
        <v>0</v>
      </c>
      <c r="AP165" s="67">
        <v>0</v>
      </c>
      <c r="AQ165" s="67">
        <v>0</v>
      </c>
      <c r="AR165" s="67">
        <f t="shared" si="287"/>
        <v>0</v>
      </c>
      <c r="AS165" s="67">
        <v>0</v>
      </c>
      <c r="AT165" s="67">
        <v>0</v>
      </c>
      <c r="AU165" s="67">
        <f t="shared" si="288"/>
        <v>0</v>
      </c>
      <c r="AV165" s="67">
        <v>0</v>
      </c>
      <c r="AW165" s="67">
        <v>0</v>
      </c>
      <c r="AX165" s="67">
        <f t="shared" si="289"/>
        <v>0</v>
      </c>
      <c r="AY165" s="67">
        <v>0</v>
      </c>
      <c r="AZ165" s="67">
        <v>0</v>
      </c>
      <c r="BA165" s="67">
        <f t="shared" si="290"/>
        <v>0</v>
      </c>
      <c r="BB165" s="67">
        <v>0</v>
      </c>
      <c r="BC165" s="67">
        <v>0</v>
      </c>
      <c r="BD165" s="67">
        <f t="shared" si="291"/>
        <v>0</v>
      </c>
      <c r="BE165" s="67">
        <v>0</v>
      </c>
      <c r="BF165" s="67">
        <v>0</v>
      </c>
      <c r="BG165" s="67">
        <f t="shared" si="292"/>
        <v>0</v>
      </c>
    </row>
    <row r="166" spans="1:59" s="1" customFormat="1" ht="18" customHeight="1" x14ac:dyDescent="0.25">
      <c r="A166" s="21">
        <v>4</v>
      </c>
      <c r="B166" s="22" t="s">
        <v>103</v>
      </c>
      <c r="C166" s="62" t="s">
        <v>377</v>
      </c>
      <c r="D166" s="67">
        <v>0</v>
      </c>
      <c r="E166" s="67">
        <v>0</v>
      </c>
      <c r="F166" s="67">
        <v>0</v>
      </c>
      <c r="G166" s="67">
        <f t="shared" si="294"/>
        <v>0</v>
      </c>
      <c r="H166" s="67">
        <f t="shared" si="293"/>
        <v>0</v>
      </c>
      <c r="I166" s="67">
        <v>0</v>
      </c>
      <c r="J166" s="67">
        <v>0</v>
      </c>
      <c r="K166" s="67">
        <f t="shared" si="276"/>
        <v>0</v>
      </c>
      <c r="L166" s="67">
        <v>0</v>
      </c>
      <c r="M166" s="67">
        <v>0</v>
      </c>
      <c r="N166" s="67">
        <f t="shared" si="277"/>
        <v>0</v>
      </c>
      <c r="O166" s="67">
        <v>0</v>
      </c>
      <c r="P166" s="67">
        <v>0</v>
      </c>
      <c r="Q166" s="67">
        <f t="shared" si="278"/>
        <v>0</v>
      </c>
      <c r="R166" s="67">
        <v>0</v>
      </c>
      <c r="S166" s="67">
        <v>0</v>
      </c>
      <c r="T166" s="67">
        <f t="shared" si="279"/>
        <v>0</v>
      </c>
      <c r="U166" s="67">
        <v>0</v>
      </c>
      <c r="V166" s="67">
        <v>0</v>
      </c>
      <c r="W166" s="67">
        <f t="shared" si="280"/>
        <v>0</v>
      </c>
      <c r="X166" s="67">
        <v>0</v>
      </c>
      <c r="Y166" s="67">
        <v>0</v>
      </c>
      <c r="Z166" s="67">
        <f t="shared" si="281"/>
        <v>0</v>
      </c>
      <c r="AA166" s="67">
        <v>0</v>
      </c>
      <c r="AB166" s="67">
        <v>0</v>
      </c>
      <c r="AC166" s="67">
        <f t="shared" si="282"/>
        <v>0</v>
      </c>
      <c r="AD166" s="67">
        <v>0</v>
      </c>
      <c r="AE166" s="67">
        <v>0</v>
      </c>
      <c r="AF166" s="67">
        <f t="shared" si="283"/>
        <v>0</v>
      </c>
      <c r="AG166" s="67">
        <v>0</v>
      </c>
      <c r="AH166" s="67">
        <v>0</v>
      </c>
      <c r="AI166" s="67">
        <f t="shared" si="284"/>
        <v>0</v>
      </c>
      <c r="AJ166" s="67">
        <v>0</v>
      </c>
      <c r="AK166" s="67">
        <v>0</v>
      </c>
      <c r="AL166" s="67">
        <f t="shared" si="285"/>
        <v>0</v>
      </c>
      <c r="AM166" s="67">
        <v>0</v>
      </c>
      <c r="AN166" s="67">
        <v>0</v>
      </c>
      <c r="AO166" s="67">
        <f t="shared" si="286"/>
        <v>0</v>
      </c>
      <c r="AP166" s="67">
        <v>0</v>
      </c>
      <c r="AQ166" s="67">
        <v>0</v>
      </c>
      <c r="AR166" s="67">
        <f t="shared" si="287"/>
        <v>0</v>
      </c>
      <c r="AS166" s="67">
        <v>0</v>
      </c>
      <c r="AT166" s="67">
        <v>0</v>
      </c>
      <c r="AU166" s="67">
        <f t="shared" si="288"/>
        <v>0</v>
      </c>
      <c r="AV166" s="67">
        <v>0</v>
      </c>
      <c r="AW166" s="67">
        <v>0</v>
      </c>
      <c r="AX166" s="67">
        <f t="shared" si="289"/>
        <v>0</v>
      </c>
      <c r="AY166" s="67">
        <v>0</v>
      </c>
      <c r="AZ166" s="67">
        <v>0</v>
      </c>
      <c r="BA166" s="67">
        <f t="shared" si="290"/>
        <v>0</v>
      </c>
      <c r="BB166" s="67">
        <v>0</v>
      </c>
      <c r="BC166" s="67">
        <v>0</v>
      </c>
      <c r="BD166" s="67">
        <f t="shared" si="291"/>
        <v>0</v>
      </c>
      <c r="BE166" s="67">
        <v>0</v>
      </c>
      <c r="BF166" s="67">
        <v>0</v>
      </c>
      <c r="BG166" s="67">
        <f t="shared" si="292"/>
        <v>0</v>
      </c>
    </row>
    <row r="167" spans="1:59" s="1" customFormat="1" ht="18" customHeight="1" x14ac:dyDescent="0.25">
      <c r="A167" s="21">
        <v>5</v>
      </c>
      <c r="B167" s="22" t="s">
        <v>107</v>
      </c>
      <c r="C167" s="62" t="s">
        <v>377</v>
      </c>
      <c r="D167" s="67">
        <v>0</v>
      </c>
      <c r="E167" s="67">
        <v>0</v>
      </c>
      <c r="F167" s="67">
        <v>0</v>
      </c>
      <c r="G167" s="67">
        <f t="shared" si="294"/>
        <v>0</v>
      </c>
      <c r="H167" s="67">
        <f t="shared" si="293"/>
        <v>0</v>
      </c>
      <c r="I167" s="67">
        <v>0</v>
      </c>
      <c r="J167" s="67">
        <v>0</v>
      </c>
      <c r="K167" s="67">
        <f t="shared" si="276"/>
        <v>0</v>
      </c>
      <c r="L167" s="67">
        <v>0</v>
      </c>
      <c r="M167" s="67">
        <v>0</v>
      </c>
      <c r="N167" s="67">
        <f t="shared" si="277"/>
        <v>0</v>
      </c>
      <c r="O167" s="67">
        <v>0</v>
      </c>
      <c r="P167" s="67">
        <v>0</v>
      </c>
      <c r="Q167" s="67">
        <f t="shared" si="278"/>
        <v>0</v>
      </c>
      <c r="R167" s="67">
        <v>0</v>
      </c>
      <c r="S167" s="67">
        <v>0</v>
      </c>
      <c r="T167" s="67">
        <f t="shared" si="279"/>
        <v>0</v>
      </c>
      <c r="U167" s="67">
        <v>0</v>
      </c>
      <c r="V167" s="67">
        <v>0</v>
      </c>
      <c r="W167" s="67">
        <f t="shared" si="280"/>
        <v>0</v>
      </c>
      <c r="X167" s="67">
        <v>0</v>
      </c>
      <c r="Y167" s="67">
        <v>0</v>
      </c>
      <c r="Z167" s="67">
        <f t="shared" si="281"/>
        <v>0</v>
      </c>
      <c r="AA167" s="67">
        <v>0</v>
      </c>
      <c r="AB167" s="67">
        <v>0</v>
      </c>
      <c r="AC167" s="67">
        <f t="shared" si="282"/>
        <v>0</v>
      </c>
      <c r="AD167" s="67">
        <v>0</v>
      </c>
      <c r="AE167" s="67">
        <v>0</v>
      </c>
      <c r="AF167" s="67">
        <f t="shared" si="283"/>
        <v>0</v>
      </c>
      <c r="AG167" s="67">
        <v>0</v>
      </c>
      <c r="AH167" s="67">
        <v>0</v>
      </c>
      <c r="AI167" s="67">
        <f t="shared" si="284"/>
        <v>0</v>
      </c>
      <c r="AJ167" s="67">
        <v>0</v>
      </c>
      <c r="AK167" s="67">
        <v>0</v>
      </c>
      <c r="AL167" s="67">
        <f t="shared" si="285"/>
        <v>0</v>
      </c>
      <c r="AM167" s="67">
        <v>0</v>
      </c>
      <c r="AN167" s="67">
        <v>0</v>
      </c>
      <c r="AO167" s="67">
        <f t="shared" si="286"/>
        <v>0</v>
      </c>
      <c r="AP167" s="67">
        <v>0</v>
      </c>
      <c r="AQ167" s="67">
        <v>0</v>
      </c>
      <c r="AR167" s="67">
        <f t="shared" si="287"/>
        <v>0</v>
      </c>
      <c r="AS167" s="67">
        <v>0</v>
      </c>
      <c r="AT167" s="67">
        <v>0</v>
      </c>
      <c r="AU167" s="67">
        <f t="shared" si="288"/>
        <v>0</v>
      </c>
      <c r="AV167" s="67">
        <v>0</v>
      </c>
      <c r="AW167" s="67">
        <v>0</v>
      </c>
      <c r="AX167" s="67">
        <f t="shared" si="289"/>
        <v>0</v>
      </c>
      <c r="AY167" s="67">
        <v>0</v>
      </c>
      <c r="AZ167" s="67">
        <v>0</v>
      </c>
      <c r="BA167" s="67">
        <f t="shared" si="290"/>
        <v>0</v>
      </c>
      <c r="BB167" s="67">
        <v>0</v>
      </c>
      <c r="BC167" s="67">
        <v>0</v>
      </c>
      <c r="BD167" s="67">
        <f t="shared" si="291"/>
        <v>0</v>
      </c>
      <c r="BE167" s="67">
        <v>0</v>
      </c>
      <c r="BF167" s="67">
        <v>0</v>
      </c>
      <c r="BG167" s="67">
        <f t="shared" si="292"/>
        <v>0</v>
      </c>
    </row>
    <row r="168" spans="1:59" s="1" customFormat="1" ht="18" customHeight="1" x14ac:dyDescent="0.25">
      <c r="A168" s="21">
        <v>6</v>
      </c>
      <c r="B168" s="22" t="s">
        <v>108</v>
      </c>
      <c r="C168" s="62" t="s">
        <v>377</v>
      </c>
      <c r="D168" s="67">
        <v>0</v>
      </c>
      <c r="E168" s="67">
        <v>0</v>
      </c>
      <c r="F168" s="67">
        <v>0</v>
      </c>
      <c r="G168" s="67">
        <f t="shared" ref="G168:G174" si="295">E168+F168</f>
        <v>0</v>
      </c>
      <c r="H168" s="67">
        <f t="shared" si="293"/>
        <v>0</v>
      </c>
      <c r="I168" s="67">
        <v>0</v>
      </c>
      <c r="J168" s="67">
        <v>0</v>
      </c>
      <c r="K168" s="67">
        <f t="shared" si="276"/>
        <v>0</v>
      </c>
      <c r="L168" s="67">
        <v>0</v>
      </c>
      <c r="M168" s="67">
        <v>0</v>
      </c>
      <c r="N168" s="67">
        <f t="shared" si="277"/>
        <v>0</v>
      </c>
      <c r="O168" s="67">
        <v>0</v>
      </c>
      <c r="P168" s="67">
        <v>0</v>
      </c>
      <c r="Q168" s="67">
        <f t="shared" si="278"/>
        <v>0</v>
      </c>
      <c r="R168" s="67">
        <v>0</v>
      </c>
      <c r="S168" s="67">
        <v>0</v>
      </c>
      <c r="T168" s="67">
        <f t="shared" si="279"/>
        <v>0</v>
      </c>
      <c r="U168" s="67">
        <v>0</v>
      </c>
      <c r="V168" s="67">
        <v>0</v>
      </c>
      <c r="W168" s="67">
        <f t="shared" si="280"/>
        <v>0</v>
      </c>
      <c r="X168" s="67">
        <v>0</v>
      </c>
      <c r="Y168" s="67">
        <v>0</v>
      </c>
      <c r="Z168" s="67">
        <f t="shared" si="281"/>
        <v>0</v>
      </c>
      <c r="AA168" s="67">
        <v>0</v>
      </c>
      <c r="AB168" s="67">
        <v>0</v>
      </c>
      <c r="AC168" s="67">
        <f t="shared" si="282"/>
        <v>0</v>
      </c>
      <c r="AD168" s="67">
        <v>0</v>
      </c>
      <c r="AE168" s="67">
        <v>0</v>
      </c>
      <c r="AF168" s="67">
        <f t="shared" si="283"/>
        <v>0</v>
      </c>
      <c r="AG168" s="67">
        <v>0</v>
      </c>
      <c r="AH168" s="67">
        <v>0</v>
      </c>
      <c r="AI168" s="67">
        <f t="shared" si="284"/>
        <v>0</v>
      </c>
      <c r="AJ168" s="67">
        <v>0</v>
      </c>
      <c r="AK168" s="67">
        <v>0</v>
      </c>
      <c r="AL168" s="67">
        <f t="shared" si="285"/>
        <v>0</v>
      </c>
      <c r="AM168" s="67">
        <v>0</v>
      </c>
      <c r="AN168" s="67">
        <v>0</v>
      </c>
      <c r="AO168" s="67">
        <f t="shared" si="286"/>
        <v>0</v>
      </c>
      <c r="AP168" s="67">
        <v>0</v>
      </c>
      <c r="AQ168" s="67">
        <v>0</v>
      </c>
      <c r="AR168" s="67">
        <f t="shared" si="287"/>
        <v>0</v>
      </c>
      <c r="AS168" s="67">
        <v>0</v>
      </c>
      <c r="AT168" s="67">
        <v>0</v>
      </c>
      <c r="AU168" s="67">
        <f t="shared" si="288"/>
        <v>0</v>
      </c>
      <c r="AV168" s="67">
        <v>0</v>
      </c>
      <c r="AW168" s="67">
        <v>0</v>
      </c>
      <c r="AX168" s="67">
        <f t="shared" si="289"/>
        <v>0</v>
      </c>
      <c r="AY168" s="67">
        <v>0</v>
      </c>
      <c r="AZ168" s="67">
        <v>0</v>
      </c>
      <c r="BA168" s="67">
        <f t="shared" si="290"/>
        <v>0</v>
      </c>
      <c r="BB168" s="67">
        <v>0</v>
      </c>
      <c r="BC168" s="67">
        <v>0</v>
      </c>
      <c r="BD168" s="67">
        <f t="shared" si="291"/>
        <v>0</v>
      </c>
      <c r="BE168" s="67">
        <v>0</v>
      </c>
      <c r="BF168" s="67">
        <v>0</v>
      </c>
      <c r="BG168" s="67">
        <f t="shared" si="292"/>
        <v>0</v>
      </c>
    </row>
    <row r="169" spans="1:59" s="1" customFormat="1" ht="18" customHeight="1" x14ac:dyDescent="0.25">
      <c r="A169" s="21">
        <v>7</v>
      </c>
      <c r="B169" s="22" t="s">
        <v>109</v>
      </c>
      <c r="C169" s="62" t="s">
        <v>377</v>
      </c>
      <c r="D169" s="67">
        <v>0</v>
      </c>
      <c r="E169" s="67">
        <v>0</v>
      </c>
      <c r="F169" s="67">
        <v>0</v>
      </c>
      <c r="G169" s="67">
        <f t="shared" si="295"/>
        <v>0</v>
      </c>
      <c r="H169" s="67">
        <f t="shared" si="293"/>
        <v>0</v>
      </c>
      <c r="I169" s="67">
        <v>0</v>
      </c>
      <c r="J169" s="67">
        <v>0</v>
      </c>
      <c r="K169" s="67">
        <f t="shared" si="276"/>
        <v>0</v>
      </c>
      <c r="L169" s="67">
        <v>0</v>
      </c>
      <c r="M169" s="67">
        <v>0</v>
      </c>
      <c r="N169" s="67">
        <f t="shared" si="277"/>
        <v>0</v>
      </c>
      <c r="O169" s="67">
        <v>0</v>
      </c>
      <c r="P169" s="67">
        <v>0</v>
      </c>
      <c r="Q169" s="67">
        <f t="shared" si="278"/>
        <v>0</v>
      </c>
      <c r="R169" s="67">
        <v>0</v>
      </c>
      <c r="S169" s="67">
        <v>0</v>
      </c>
      <c r="T169" s="67">
        <f t="shared" si="279"/>
        <v>0</v>
      </c>
      <c r="U169" s="67">
        <v>0</v>
      </c>
      <c r="V169" s="67">
        <v>0</v>
      </c>
      <c r="W169" s="67">
        <f t="shared" si="280"/>
        <v>0</v>
      </c>
      <c r="X169" s="67">
        <v>0</v>
      </c>
      <c r="Y169" s="67">
        <v>0</v>
      </c>
      <c r="Z169" s="67">
        <f t="shared" si="281"/>
        <v>0</v>
      </c>
      <c r="AA169" s="67">
        <v>0</v>
      </c>
      <c r="AB169" s="67">
        <v>0</v>
      </c>
      <c r="AC169" s="67">
        <f t="shared" si="282"/>
        <v>0</v>
      </c>
      <c r="AD169" s="67">
        <v>0</v>
      </c>
      <c r="AE169" s="67">
        <v>0</v>
      </c>
      <c r="AF169" s="67">
        <f t="shared" si="283"/>
        <v>0</v>
      </c>
      <c r="AG169" s="67">
        <v>0</v>
      </c>
      <c r="AH169" s="67">
        <v>0</v>
      </c>
      <c r="AI169" s="67">
        <f t="shared" si="284"/>
        <v>0</v>
      </c>
      <c r="AJ169" s="67">
        <v>0</v>
      </c>
      <c r="AK169" s="67">
        <v>0</v>
      </c>
      <c r="AL169" s="67">
        <f t="shared" si="285"/>
        <v>0</v>
      </c>
      <c r="AM169" s="67">
        <v>0</v>
      </c>
      <c r="AN169" s="67">
        <v>0</v>
      </c>
      <c r="AO169" s="67">
        <f t="shared" si="286"/>
        <v>0</v>
      </c>
      <c r="AP169" s="67">
        <v>0</v>
      </c>
      <c r="AQ169" s="67">
        <v>0</v>
      </c>
      <c r="AR169" s="67">
        <f t="shared" si="287"/>
        <v>0</v>
      </c>
      <c r="AS169" s="67">
        <v>0</v>
      </c>
      <c r="AT169" s="67">
        <v>0</v>
      </c>
      <c r="AU169" s="67">
        <f t="shared" si="288"/>
        <v>0</v>
      </c>
      <c r="AV169" s="67">
        <v>0</v>
      </c>
      <c r="AW169" s="67">
        <v>0</v>
      </c>
      <c r="AX169" s="67">
        <f t="shared" si="289"/>
        <v>0</v>
      </c>
      <c r="AY169" s="67">
        <v>0</v>
      </c>
      <c r="AZ169" s="67">
        <v>0</v>
      </c>
      <c r="BA169" s="67">
        <f t="shared" si="290"/>
        <v>0</v>
      </c>
      <c r="BB169" s="67">
        <v>0</v>
      </c>
      <c r="BC169" s="67">
        <v>0</v>
      </c>
      <c r="BD169" s="67">
        <f t="shared" si="291"/>
        <v>0</v>
      </c>
      <c r="BE169" s="67">
        <v>0</v>
      </c>
      <c r="BF169" s="67">
        <v>0</v>
      </c>
      <c r="BG169" s="67">
        <f t="shared" si="292"/>
        <v>0</v>
      </c>
    </row>
    <row r="170" spans="1:59" s="1" customFormat="1" ht="18" customHeight="1" x14ac:dyDescent="0.25">
      <c r="A170" s="21">
        <v>8</v>
      </c>
      <c r="B170" s="22" t="s">
        <v>110</v>
      </c>
      <c r="C170" s="62" t="s">
        <v>377</v>
      </c>
      <c r="D170" s="67">
        <v>0</v>
      </c>
      <c r="E170" s="67">
        <v>0</v>
      </c>
      <c r="F170" s="67">
        <v>0</v>
      </c>
      <c r="G170" s="67">
        <f t="shared" si="295"/>
        <v>0</v>
      </c>
      <c r="H170" s="67">
        <f t="shared" si="293"/>
        <v>0</v>
      </c>
      <c r="I170" s="67">
        <v>0</v>
      </c>
      <c r="J170" s="67">
        <v>0</v>
      </c>
      <c r="K170" s="67">
        <f t="shared" si="276"/>
        <v>0</v>
      </c>
      <c r="L170" s="67">
        <v>0</v>
      </c>
      <c r="M170" s="67">
        <v>0</v>
      </c>
      <c r="N170" s="67">
        <f t="shared" si="277"/>
        <v>0</v>
      </c>
      <c r="O170" s="67">
        <v>0</v>
      </c>
      <c r="P170" s="67">
        <v>0</v>
      </c>
      <c r="Q170" s="67">
        <f t="shared" si="278"/>
        <v>0</v>
      </c>
      <c r="R170" s="67">
        <v>0</v>
      </c>
      <c r="S170" s="67">
        <v>0</v>
      </c>
      <c r="T170" s="67">
        <f t="shared" si="279"/>
        <v>0</v>
      </c>
      <c r="U170" s="67">
        <v>0</v>
      </c>
      <c r="V170" s="67">
        <v>0</v>
      </c>
      <c r="W170" s="67">
        <f t="shared" si="280"/>
        <v>0</v>
      </c>
      <c r="X170" s="67">
        <v>0</v>
      </c>
      <c r="Y170" s="67">
        <v>0</v>
      </c>
      <c r="Z170" s="67">
        <f t="shared" si="281"/>
        <v>0</v>
      </c>
      <c r="AA170" s="67">
        <v>0</v>
      </c>
      <c r="AB170" s="67">
        <v>0</v>
      </c>
      <c r="AC170" s="67">
        <f t="shared" si="282"/>
        <v>0</v>
      </c>
      <c r="AD170" s="67">
        <v>0</v>
      </c>
      <c r="AE170" s="67">
        <v>0</v>
      </c>
      <c r="AF170" s="67">
        <f t="shared" si="283"/>
        <v>0</v>
      </c>
      <c r="AG170" s="67">
        <v>0</v>
      </c>
      <c r="AH170" s="67">
        <v>0</v>
      </c>
      <c r="AI170" s="67">
        <f t="shared" si="284"/>
        <v>0</v>
      </c>
      <c r="AJ170" s="67">
        <v>0</v>
      </c>
      <c r="AK170" s="67">
        <v>0</v>
      </c>
      <c r="AL170" s="67">
        <f t="shared" si="285"/>
        <v>0</v>
      </c>
      <c r="AM170" s="67">
        <v>0</v>
      </c>
      <c r="AN170" s="67">
        <v>0</v>
      </c>
      <c r="AO170" s="67">
        <f t="shared" si="286"/>
        <v>0</v>
      </c>
      <c r="AP170" s="67">
        <v>0</v>
      </c>
      <c r="AQ170" s="67">
        <v>0</v>
      </c>
      <c r="AR170" s="67">
        <f t="shared" si="287"/>
        <v>0</v>
      </c>
      <c r="AS170" s="67">
        <v>0</v>
      </c>
      <c r="AT170" s="67">
        <v>0</v>
      </c>
      <c r="AU170" s="67">
        <f t="shared" si="288"/>
        <v>0</v>
      </c>
      <c r="AV170" s="67">
        <v>0</v>
      </c>
      <c r="AW170" s="67">
        <v>0</v>
      </c>
      <c r="AX170" s="67">
        <f t="shared" si="289"/>
        <v>0</v>
      </c>
      <c r="AY170" s="67">
        <v>0</v>
      </c>
      <c r="AZ170" s="67">
        <v>0</v>
      </c>
      <c r="BA170" s="67">
        <f t="shared" si="290"/>
        <v>0</v>
      </c>
      <c r="BB170" s="67">
        <v>0</v>
      </c>
      <c r="BC170" s="67">
        <v>0</v>
      </c>
      <c r="BD170" s="67">
        <f t="shared" si="291"/>
        <v>0</v>
      </c>
      <c r="BE170" s="67">
        <v>0</v>
      </c>
      <c r="BF170" s="67">
        <v>0</v>
      </c>
      <c r="BG170" s="67">
        <f t="shared" si="292"/>
        <v>0</v>
      </c>
    </row>
    <row r="171" spans="1:59" s="1" customFormat="1" ht="18" customHeight="1" x14ac:dyDescent="0.25">
      <c r="A171" s="21">
        <v>9</v>
      </c>
      <c r="B171" s="22" t="s">
        <v>111</v>
      </c>
      <c r="C171" s="62" t="s">
        <v>377</v>
      </c>
      <c r="D171" s="67">
        <v>0</v>
      </c>
      <c r="E171" s="67">
        <v>0</v>
      </c>
      <c r="F171" s="67">
        <v>0</v>
      </c>
      <c r="G171" s="67">
        <f t="shared" si="295"/>
        <v>0</v>
      </c>
      <c r="H171" s="67">
        <f t="shared" si="293"/>
        <v>0</v>
      </c>
      <c r="I171" s="67">
        <v>0</v>
      </c>
      <c r="J171" s="67">
        <v>0</v>
      </c>
      <c r="K171" s="67">
        <f t="shared" si="276"/>
        <v>0</v>
      </c>
      <c r="L171" s="67">
        <v>0</v>
      </c>
      <c r="M171" s="67">
        <v>0</v>
      </c>
      <c r="N171" s="67">
        <f t="shared" si="277"/>
        <v>0</v>
      </c>
      <c r="O171" s="67">
        <v>0</v>
      </c>
      <c r="P171" s="67">
        <v>0</v>
      </c>
      <c r="Q171" s="67">
        <f t="shared" si="278"/>
        <v>0</v>
      </c>
      <c r="R171" s="67">
        <v>0</v>
      </c>
      <c r="S171" s="67">
        <v>0</v>
      </c>
      <c r="T171" s="67">
        <f t="shared" si="279"/>
        <v>0</v>
      </c>
      <c r="U171" s="67">
        <v>0</v>
      </c>
      <c r="V171" s="67">
        <v>0</v>
      </c>
      <c r="W171" s="67">
        <f t="shared" si="280"/>
        <v>0</v>
      </c>
      <c r="X171" s="67">
        <v>0</v>
      </c>
      <c r="Y171" s="67">
        <v>0</v>
      </c>
      <c r="Z171" s="67">
        <f t="shared" si="281"/>
        <v>0</v>
      </c>
      <c r="AA171" s="67">
        <v>0</v>
      </c>
      <c r="AB171" s="67">
        <v>0</v>
      </c>
      <c r="AC171" s="67">
        <f t="shared" si="282"/>
        <v>0</v>
      </c>
      <c r="AD171" s="67">
        <v>0</v>
      </c>
      <c r="AE171" s="67">
        <v>0</v>
      </c>
      <c r="AF171" s="67">
        <f t="shared" si="283"/>
        <v>0</v>
      </c>
      <c r="AG171" s="67">
        <v>0</v>
      </c>
      <c r="AH171" s="67">
        <v>0</v>
      </c>
      <c r="AI171" s="67">
        <f t="shared" si="284"/>
        <v>0</v>
      </c>
      <c r="AJ171" s="67">
        <v>0</v>
      </c>
      <c r="AK171" s="67">
        <v>0</v>
      </c>
      <c r="AL171" s="67">
        <f t="shared" si="285"/>
        <v>0</v>
      </c>
      <c r="AM171" s="67">
        <v>0</v>
      </c>
      <c r="AN171" s="67">
        <v>0</v>
      </c>
      <c r="AO171" s="67">
        <f t="shared" si="286"/>
        <v>0</v>
      </c>
      <c r="AP171" s="67">
        <v>0</v>
      </c>
      <c r="AQ171" s="67">
        <v>0</v>
      </c>
      <c r="AR171" s="67">
        <f t="shared" si="287"/>
        <v>0</v>
      </c>
      <c r="AS171" s="67">
        <v>0</v>
      </c>
      <c r="AT171" s="67">
        <v>0</v>
      </c>
      <c r="AU171" s="67">
        <f t="shared" si="288"/>
        <v>0</v>
      </c>
      <c r="AV171" s="67">
        <v>0</v>
      </c>
      <c r="AW171" s="67">
        <v>0</v>
      </c>
      <c r="AX171" s="67">
        <f t="shared" si="289"/>
        <v>0</v>
      </c>
      <c r="AY171" s="67">
        <v>0</v>
      </c>
      <c r="AZ171" s="67">
        <v>0</v>
      </c>
      <c r="BA171" s="67">
        <f t="shared" si="290"/>
        <v>0</v>
      </c>
      <c r="BB171" s="67">
        <v>0</v>
      </c>
      <c r="BC171" s="67">
        <v>0</v>
      </c>
      <c r="BD171" s="67">
        <f t="shared" si="291"/>
        <v>0</v>
      </c>
      <c r="BE171" s="67">
        <v>0</v>
      </c>
      <c r="BF171" s="67">
        <v>0</v>
      </c>
      <c r="BG171" s="67">
        <f t="shared" si="292"/>
        <v>0</v>
      </c>
    </row>
    <row r="172" spans="1:59" s="1" customFormat="1" ht="18" customHeight="1" x14ac:dyDescent="0.25">
      <c r="A172" s="21">
        <v>10</v>
      </c>
      <c r="B172" s="22" t="s">
        <v>112</v>
      </c>
      <c r="C172" s="62" t="s">
        <v>377</v>
      </c>
      <c r="D172" s="67">
        <v>0</v>
      </c>
      <c r="E172" s="67">
        <v>0</v>
      </c>
      <c r="F172" s="67">
        <v>0</v>
      </c>
      <c r="G172" s="67">
        <f t="shared" si="295"/>
        <v>0</v>
      </c>
      <c r="H172" s="67">
        <f t="shared" si="293"/>
        <v>0</v>
      </c>
      <c r="I172" s="67">
        <v>0</v>
      </c>
      <c r="J172" s="67">
        <v>0</v>
      </c>
      <c r="K172" s="67">
        <f t="shared" si="276"/>
        <v>0</v>
      </c>
      <c r="L172" s="67">
        <v>0</v>
      </c>
      <c r="M172" s="67">
        <v>0</v>
      </c>
      <c r="N172" s="67">
        <f t="shared" si="277"/>
        <v>0</v>
      </c>
      <c r="O172" s="67">
        <v>0</v>
      </c>
      <c r="P172" s="67">
        <v>0</v>
      </c>
      <c r="Q172" s="67">
        <f t="shared" si="278"/>
        <v>0</v>
      </c>
      <c r="R172" s="67">
        <v>0</v>
      </c>
      <c r="S172" s="67">
        <v>0</v>
      </c>
      <c r="T172" s="67">
        <f t="shared" si="279"/>
        <v>0</v>
      </c>
      <c r="U172" s="67">
        <v>0</v>
      </c>
      <c r="V172" s="67">
        <v>0</v>
      </c>
      <c r="W172" s="67">
        <f t="shared" si="280"/>
        <v>0</v>
      </c>
      <c r="X172" s="67">
        <v>0</v>
      </c>
      <c r="Y172" s="67">
        <v>0</v>
      </c>
      <c r="Z172" s="67">
        <f t="shared" si="281"/>
        <v>0</v>
      </c>
      <c r="AA172" s="67">
        <v>0</v>
      </c>
      <c r="AB172" s="67">
        <v>0</v>
      </c>
      <c r="AC172" s="67">
        <f t="shared" si="282"/>
        <v>0</v>
      </c>
      <c r="AD172" s="67">
        <v>0</v>
      </c>
      <c r="AE172" s="67">
        <v>0</v>
      </c>
      <c r="AF172" s="67">
        <f t="shared" si="283"/>
        <v>0</v>
      </c>
      <c r="AG172" s="67">
        <v>0</v>
      </c>
      <c r="AH172" s="67">
        <v>0</v>
      </c>
      <c r="AI172" s="67">
        <f t="shared" si="284"/>
        <v>0</v>
      </c>
      <c r="AJ172" s="67">
        <v>0</v>
      </c>
      <c r="AK172" s="67">
        <v>0</v>
      </c>
      <c r="AL172" s="67">
        <f t="shared" si="285"/>
        <v>0</v>
      </c>
      <c r="AM172" s="67">
        <v>0</v>
      </c>
      <c r="AN172" s="67">
        <v>0</v>
      </c>
      <c r="AO172" s="67">
        <f t="shared" si="286"/>
        <v>0</v>
      </c>
      <c r="AP172" s="67">
        <v>0</v>
      </c>
      <c r="AQ172" s="67">
        <v>0</v>
      </c>
      <c r="AR172" s="67">
        <f t="shared" si="287"/>
        <v>0</v>
      </c>
      <c r="AS172" s="67">
        <v>0</v>
      </c>
      <c r="AT172" s="67">
        <v>0</v>
      </c>
      <c r="AU172" s="67">
        <f t="shared" si="288"/>
        <v>0</v>
      </c>
      <c r="AV172" s="67">
        <v>0</v>
      </c>
      <c r="AW172" s="67">
        <v>0</v>
      </c>
      <c r="AX172" s="67">
        <f t="shared" si="289"/>
        <v>0</v>
      </c>
      <c r="AY172" s="67">
        <v>0</v>
      </c>
      <c r="AZ172" s="67">
        <v>0</v>
      </c>
      <c r="BA172" s="67">
        <f t="shared" si="290"/>
        <v>0</v>
      </c>
      <c r="BB172" s="67">
        <v>0</v>
      </c>
      <c r="BC172" s="67">
        <v>0</v>
      </c>
      <c r="BD172" s="67">
        <f t="shared" si="291"/>
        <v>0</v>
      </c>
      <c r="BE172" s="67">
        <v>0</v>
      </c>
      <c r="BF172" s="67">
        <v>0</v>
      </c>
      <c r="BG172" s="67">
        <f t="shared" si="292"/>
        <v>0</v>
      </c>
    </row>
    <row r="173" spans="1:59" s="1" customFormat="1" ht="18" customHeight="1" x14ac:dyDescent="0.25">
      <c r="A173" s="21">
        <v>11</v>
      </c>
      <c r="B173" s="22" t="s">
        <v>113</v>
      </c>
      <c r="C173" s="62" t="s">
        <v>377</v>
      </c>
      <c r="D173" s="67">
        <v>0</v>
      </c>
      <c r="E173" s="67">
        <v>0</v>
      </c>
      <c r="F173" s="67">
        <v>0</v>
      </c>
      <c r="G173" s="67">
        <f t="shared" si="295"/>
        <v>0</v>
      </c>
      <c r="H173" s="67">
        <f t="shared" si="293"/>
        <v>0</v>
      </c>
      <c r="I173" s="67">
        <v>0</v>
      </c>
      <c r="J173" s="67">
        <v>0</v>
      </c>
      <c r="K173" s="67">
        <f t="shared" si="276"/>
        <v>0</v>
      </c>
      <c r="L173" s="67">
        <v>0</v>
      </c>
      <c r="M173" s="67">
        <v>0</v>
      </c>
      <c r="N173" s="67">
        <f t="shared" si="277"/>
        <v>0</v>
      </c>
      <c r="O173" s="67">
        <v>0</v>
      </c>
      <c r="P173" s="67">
        <v>0</v>
      </c>
      <c r="Q173" s="67">
        <f t="shared" si="278"/>
        <v>0</v>
      </c>
      <c r="R173" s="67">
        <v>0</v>
      </c>
      <c r="S173" s="67">
        <v>0</v>
      </c>
      <c r="T173" s="67">
        <f t="shared" si="279"/>
        <v>0</v>
      </c>
      <c r="U173" s="67">
        <v>0</v>
      </c>
      <c r="V173" s="67">
        <v>0</v>
      </c>
      <c r="W173" s="67">
        <f t="shared" si="280"/>
        <v>0</v>
      </c>
      <c r="X173" s="67">
        <v>0</v>
      </c>
      <c r="Y173" s="67">
        <v>0</v>
      </c>
      <c r="Z173" s="67">
        <f t="shared" si="281"/>
        <v>0</v>
      </c>
      <c r="AA173" s="67">
        <v>0</v>
      </c>
      <c r="AB173" s="67">
        <v>0</v>
      </c>
      <c r="AC173" s="67">
        <f t="shared" si="282"/>
        <v>0</v>
      </c>
      <c r="AD173" s="67">
        <v>0</v>
      </c>
      <c r="AE173" s="67">
        <v>0</v>
      </c>
      <c r="AF173" s="67">
        <f t="shared" si="283"/>
        <v>0</v>
      </c>
      <c r="AG173" s="67">
        <v>0</v>
      </c>
      <c r="AH173" s="67">
        <v>0</v>
      </c>
      <c r="AI173" s="67">
        <f t="shared" si="284"/>
        <v>0</v>
      </c>
      <c r="AJ173" s="67">
        <v>0</v>
      </c>
      <c r="AK173" s="67">
        <v>0</v>
      </c>
      <c r="AL173" s="67">
        <f t="shared" si="285"/>
        <v>0</v>
      </c>
      <c r="AM173" s="67">
        <v>0</v>
      </c>
      <c r="AN173" s="67">
        <v>0</v>
      </c>
      <c r="AO173" s="67">
        <f t="shared" si="286"/>
        <v>0</v>
      </c>
      <c r="AP173" s="67">
        <v>0</v>
      </c>
      <c r="AQ173" s="67">
        <v>0</v>
      </c>
      <c r="AR173" s="67">
        <f t="shared" si="287"/>
        <v>0</v>
      </c>
      <c r="AS173" s="67">
        <v>0</v>
      </c>
      <c r="AT173" s="67">
        <v>0</v>
      </c>
      <c r="AU173" s="67">
        <f t="shared" si="288"/>
        <v>0</v>
      </c>
      <c r="AV173" s="67">
        <v>0</v>
      </c>
      <c r="AW173" s="67">
        <v>0</v>
      </c>
      <c r="AX173" s="67">
        <f t="shared" si="289"/>
        <v>0</v>
      </c>
      <c r="AY173" s="67">
        <v>0</v>
      </c>
      <c r="AZ173" s="67">
        <v>0</v>
      </c>
      <c r="BA173" s="67">
        <f t="shared" si="290"/>
        <v>0</v>
      </c>
      <c r="BB173" s="67">
        <v>0</v>
      </c>
      <c r="BC173" s="67">
        <v>0</v>
      </c>
      <c r="BD173" s="67">
        <f t="shared" si="291"/>
        <v>0</v>
      </c>
      <c r="BE173" s="67">
        <v>0</v>
      </c>
      <c r="BF173" s="67">
        <v>0</v>
      </c>
      <c r="BG173" s="67">
        <f t="shared" si="292"/>
        <v>0</v>
      </c>
    </row>
    <row r="174" spans="1:59" s="4" customFormat="1" ht="18" customHeight="1" x14ac:dyDescent="0.25">
      <c r="A174" s="106" t="s">
        <v>372</v>
      </c>
      <c r="B174" s="106"/>
      <c r="C174" s="62" t="s">
        <v>377</v>
      </c>
      <c r="D174" s="68">
        <f t="shared" ref="D174:AL174" si="296">SUM(D163:D173)</f>
        <v>0</v>
      </c>
      <c r="E174" s="68">
        <f t="shared" si="296"/>
        <v>0</v>
      </c>
      <c r="F174" s="69">
        <v>0</v>
      </c>
      <c r="G174" s="69">
        <f t="shared" si="295"/>
        <v>0</v>
      </c>
      <c r="H174" s="69">
        <f t="shared" si="293"/>
        <v>0</v>
      </c>
      <c r="I174" s="78">
        <f t="shared" si="296"/>
        <v>0</v>
      </c>
      <c r="J174" s="68">
        <f t="shared" si="296"/>
        <v>0</v>
      </c>
      <c r="K174" s="68">
        <f t="shared" si="296"/>
        <v>0</v>
      </c>
      <c r="L174" s="68">
        <f t="shared" si="296"/>
        <v>0</v>
      </c>
      <c r="M174" s="68">
        <f t="shared" si="296"/>
        <v>0</v>
      </c>
      <c r="N174" s="68">
        <f t="shared" si="296"/>
        <v>0</v>
      </c>
      <c r="O174" s="68">
        <f t="shared" si="296"/>
        <v>0</v>
      </c>
      <c r="P174" s="68">
        <f t="shared" si="296"/>
        <v>0</v>
      </c>
      <c r="Q174" s="68">
        <f t="shared" si="296"/>
        <v>0</v>
      </c>
      <c r="R174" s="68">
        <f t="shared" si="296"/>
        <v>0</v>
      </c>
      <c r="S174" s="68">
        <f t="shared" si="296"/>
        <v>0</v>
      </c>
      <c r="T174" s="68">
        <f t="shared" si="296"/>
        <v>0</v>
      </c>
      <c r="U174" s="68">
        <f t="shared" si="296"/>
        <v>0</v>
      </c>
      <c r="V174" s="68">
        <f t="shared" si="296"/>
        <v>0</v>
      </c>
      <c r="W174" s="68">
        <f t="shared" si="296"/>
        <v>0</v>
      </c>
      <c r="X174" s="68">
        <f t="shared" si="296"/>
        <v>0</v>
      </c>
      <c r="Y174" s="68">
        <f t="shared" si="296"/>
        <v>0</v>
      </c>
      <c r="Z174" s="68">
        <f t="shared" si="296"/>
        <v>0</v>
      </c>
      <c r="AA174" s="68">
        <f t="shared" si="296"/>
        <v>0</v>
      </c>
      <c r="AB174" s="68">
        <f t="shared" si="296"/>
        <v>0</v>
      </c>
      <c r="AC174" s="68">
        <f t="shared" si="296"/>
        <v>0</v>
      </c>
      <c r="AD174" s="68">
        <f t="shared" si="296"/>
        <v>0</v>
      </c>
      <c r="AE174" s="68">
        <f t="shared" si="296"/>
        <v>0</v>
      </c>
      <c r="AF174" s="68">
        <f t="shared" si="296"/>
        <v>0</v>
      </c>
      <c r="AG174" s="68">
        <f t="shared" si="296"/>
        <v>0</v>
      </c>
      <c r="AH174" s="68">
        <f t="shared" si="296"/>
        <v>0</v>
      </c>
      <c r="AI174" s="68">
        <f t="shared" si="296"/>
        <v>0</v>
      </c>
      <c r="AJ174" s="68">
        <f t="shared" si="296"/>
        <v>0</v>
      </c>
      <c r="AK174" s="68">
        <f t="shared" si="296"/>
        <v>0</v>
      </c>
      <c r="AL174" s="68">
        <f t="shared" si="296"/>
        <v>0</v>
      </c>
      <c r="AM174" s="68">
        <f t="shared" ref="AM174:BD174" si="297">SUM(AM163:AM173)</f>
        <v>0</v>
      </c>
      <c r="AN174" s="68">
        <f t="shared" si="297"/>
        <v>0</v>
      </c>
      <c r="AO174" s="68">
        <f t="shared" si="297"/>
        <v>0</v>
      </c>
      <c r="AP174" s="68">
        <f t="shared" si="297"/>
        <v>0</v>
      </c>
      <c r="AQ174" s="68">
        <f t="shared" si="297"/>
        <v>0</v>
      </c>
      <c r="AR174" s="68">
        <f t="shared" si="297"/>
        <v>0</v>
      </c>
      <c r="AS174" s="68">
        <f t="shared" si="297"/>
        <v>0</v>
      </c>
      <c r="AT174" s="68">
        <f t="shared" si="297"/>
        <v>0</v>
      </c>
      <c r="AU174" s="68">
        <f t="shared" si="297"/>
        <v>0</v>
      </c>
      <c r="AV174" s="68">
        <f t="shared" si="297"/>
        <v>0</v>
      </c>
      <c r="AW174" s="68">
        <f t="shared" si="297"/>
        <v>0</v>
      </c>
      <c r="AX174" s="68">
        <f t="shared" si="297"/>
        <v>0</v>
      </c>
      <c r="AY174" s="68">
        <f t="shared" si="297"/>
        <v>0</v>
      </c>
      <c r="AZ174" s="68">
        <f t="shared" si="297"/>
        <v>0</v>
      </c>
      <c r="BA174" s="68">
        <f t="shared" si="297"/>
        <v>0</v>
      </c>
      <c r="BB174" s="68">
        <f t="shared" si="297"/>
        <v>0</v>
      </c>
      <c r="BC174" s="68">
        <f t="shared" si="297"/>
        <v>0</v>
      </c>
      <c r="BD174" s="68">
        <f t="shared" si="297"/>
        <v>0</v>
      </c>
      <c r="BE174" s="68">
        <f t="shared" ref="BE174:BG174" si="298">SUM(BE163:BE173)</f>
        <v>0</v>
      </c>
      <c r="BF174" s="68">
        <f t="shared" si="298"/>
        <v>0</v>
      </c>
      <c r="BG174" s="68">
        <f t="shared" si="298"/>
        <v>0</v>
      </c>
    </row>
    <row r="175" spans="1:59" s="4" customFormat="1" ht="24" customHeight="1" x14ac:dyDescent="0.25">
      <c r="A175" s="101" t="s">
        <v>376</v>
      </c>
      <c r="B175" s="101"/>
      <c r="C175" s="62" t="s">
        <v>377</v>
      </c>
      <c r="D175" s="25"/>
      <c r="E175" s="26"/>
      <c r="F175" s="45"/>
      <c r="G175" s="45"/>
      <c r="H175" s="48"/>
      <c r="I175" s="70">
        <f t="shared" ref="I175:N175" si="299">I174*1</f>
        <v>0</v>
      </c>
      <c r="J175" s="71">
        <f t="shared" si="299"/>
        <v>0</v>
      </c>
      <c r="K175" s="71">
        <f t="shared" si="299"/>
        <v>0</v>
      </c>
      <c r="L175" s="71">
        <f t="shared" si="299"/>
        <v>0</v>
      </c>
      <c r="M175" s="71">
        <f t="shared" si="299"/>
        <v>0</v>
      </c>
      <c r="N175" s="71">
        <f t="shared" si="299"/>
        <v>0</v>
      </c>
      <c r="O175" s="71">
        <f t="shared" ref="O175:T175" si="300">O174*0.5</f>
        <v>0</v>
      </c>
      <c r="P175" s="71">
        <f t="shared" si="300"/>
        <v>0</v>
      </c>
      <c r="Q175" s="71">
        <f t="shared" si="300"/>
        <v>0</v>
      </c>
      <c r="R175" s="65">
        <f t="shared" si="300"/>
        <v>0</v>
      </c>
      <c r="S175" s="65">
        <f t="shared" si="300"/>
        <v>0</v>
      </c>
      <c r="T175" s="65">
        <f t="shared" si="300"/>
        <v>0</v>
      </c>
      <c r="U175" s="65">
        <f t="shared" ref="U175:AF175" si="301">U174*0.8</f>
        <v>0</v>
      </c>
      <c r="V175" s="65">
        <f t="shared" si="301"/>
        <v>0</v>
      </c>
      <c r="W175" s="65">
        <f t="shared" si="301"/>
        <v>0</v>
      </c>
      <c r="X175" s="65">
        <f t="shared" si="301"/>
        <v>0</v>
      </c>
      <c r="Y175" s="65">
        <f t="shared" si="301"/>
        <v>0</v>
      </c>
      <c r="Z175" s="65">
        <f t="shared" si="301"/>
        <v>0</v>
      </c>
      <c r="AA175" s="71">
        <f t="shared" si="301"/>
        <v>0</v>
      </c>
      <c r="AB175" s="65">
        <f t="shared" si="301"/>
        <v>0</v>
      </c>
      <c r="AC175" s="65">
        <f t="shared" si="301"/>
        <v>0</v>
      </c>
      <c r="AD175" s="71">
        <f t="shared" si="301"/>
        <v>0</v>
      </c>
      <c r="AE175" s="65">
        <f t="shared" si="301"/>
        <v>0</v>
      </c>
      <c r="AF175" s="65">
        <f t="shared" si="301"/>
        <v>0</v>
      </c>
      <c r="AG175" s="71">
        <f>AG174*0.5</f>
        <v>0</v>
      </c>
      <c r="AH175" s="65">
        <f>AH174*0.5</f>
        <v>0</v>
      </c>
      <c r="AI175" s="65">
        <f>AI174*0.5</f>
        <v>0</v>
      </c>
      <c r="AJ175" s="71">
        <f t="shared" ref="AJ175:AR175" si="302">AJ174*0.3</f>
        <v>0</v>
      </c>
      <c r="AK175" s="65">
        <f t="shared" si="302"/>
        <v>0</v>
      </c>
      <c r="AL175" s="65">
        <f t="shared" si="302"/>
        <v>0</v>
      </c>
      <c r="AM175" s="71">
        <f t="shared" si="302"/>
        <v>0</v>
      </c>
      <c r="AN175" s="65">
        <f t="shared" si="302"/>
        <v>0</v>
      </c>
      <c r="AO175" s="65">
        <f t="shared" si="302"/>
        <v>0</v>
      </c>
      <c r="AP175" s="71">
        <f t="shared" si="302"/>
        <v>0</v>
      </c>
      <c r="AQ175" s="65">
        <f t="shared" si="302"/>
        <v>0</v>
      </c>
      <c r="AR175" s="65">
        <f t="shared" si="302"/>
        <v>0</v>
      </c>
      <c r="AS175" s="71">
        <f>AS174*0.17</f>
        <v>0</v>
      </c>
      <c r="AT175" s="65">
        <f>AT174*0.17</f>
        <v>0</v>
      </c>
      <c r="AU175" s="65">
        <f>AU174*0.17</f>
        <v>0</v>
      </c>
      <c r="AV175" s="65">
        <f>AV174*0.8</f>
        <v>0</v>
      </c>
      <c r="AW175" s="65">
        <f>AW174*0.8</f>
        <v>0</v>
      </c>
      <c r="AX175" s="65">
        <f>AX174*0.8</f>
        <v>0</v>
      </c>
      <c r="AY175" s="65">
        <f t="shared" ref="AY175:BD175" si="303">AY174*1</f>
        <v>0</v>
      </c>
      <c r="AZ175" s="65">
        <f t="shared" si="303"/>
        <v>0</v>
      </c>
      <c r="BA175" s="65">
        <f t="shared" si="303"/>
        <v>0</v>
      </c>
      <c r="BB175" s="65">
        <f t="shared" si="303"/>
        <v>0</v>
      </c>
      <c r="BC175" s="65">
        <f t="shared" si="303"/>
        <v>0</v>
      </c>
      <c r="BD175" s="65">
        <f t="shared" si="303"/>
        <v>0</v>
      </c>
      <c r="BE175" s="65">
        <f>BE174*0.92</f>
        <v>0</v>
      </c>
      <c r="BF175" s="65">
        <f t="shared" ref="BF175" si="304">BF174*0.92</f>
        <v>0</v>
      </c>
      <c r="BG175" s="65">
        <f t="shared" ref="BG175" si="305">BG174*0.92</f>
        <v>0</v>
      </c>
    </row>
    <row r="176" spans="1:59" s="1" customFormat="1" ht="18" customHeight="1" x14ac:dyDescent="0.25">
      <c r="A176" s="17"/>
      <c r="B176" s="18"/>
      <c r="C176" s="18"/>
      <c r="D176" s="29"/>
      <c r="E176" s="30"/>
      <c r="F176" s="46"/>
      <c r="G176" s="46"/>
      <c r="H176" s="49"/>
      <c r="I176" s="32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</row>
    <row r="177" spans="1:59" s="1" customFormat="1" ht="18" customHeight="1" x14ac:dyDescent="0.25">
      <c r="A177" s="17"/>
      <c r="B177" s="18" t="s">
        <v>25</v>
      </c>
      <c r="C177" s="62" t="s">
        <v>377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</row>
    <row r="178" spans="1:59" s="1" customFormat="1" ht="18" customHeight="1" x14ac:dyDescent="0.25">
      <c r="A178" s="21">
        <v>1</v>
      </c>
      <c r="B178" s="22" t="s">
        <v>114</v>
      </c>
      <c r="C178" s="62" t="s">
        <v>377</v>
      </c>
      <c r="D178" s="67">
        <v>0</v>
      </c>
      <c r="E178" s="67">
        <v>0</v>
      </c>
      <c r="F178" s="67">
        <v>0</v>
      </c>
      <c r="G178" s="67">
        <f>E178+F178</f>
        <v>0</v>
      </c>
      <c r="H178" s="67">
        <f>(E178*1)+(F178*2)</f>
        <v>0</v>
      </c>
      <c r="I178" s="67">
        <v>0</v>
      </c>
      <c r="J178" s="67">
        <v>0</v>
      </c>
      <c r="K178" s="67">
        <f t="shared" ref="K178:K187" si="306">I178-J178</f>
        <v>0</v>
      </c>
      <c r="L178" s="67">
        <v>0</v>
      </c>
      <c r="M178" s="67">
        <v>0</v>
      </c>
      <c r="N178" s="67">
        <f t="shared" ref="N178:N186" si="307">L178-M178</f>
        <v>0</v>
      </c>
      <c r="O178" s="67">
        <v>0</v>
      </c>
      <c r="P178" s="67">
        <v>0</v>
      </c>
      <c r="Q178" s="67">
        <f t="shared" ref="Q178:Q187" si="308">O178-P178</f>
        <v>0</v>
      </c>
      <c r="R178" s="67">
        <v>0</v>
      </c>
      <c r="S178" s="67">
        <v>0</v>
      </c>
      <c r="T178" s="67">
        <f t="shared" ref="T178:T187" si="309">R178-S178</f>
        <v>0</v>
      </c>
      <c r="U178" s="67">
        <v>0</v>
      </c>
      <c r="V178" s="67">
        <v>0</v>
      </c>
      <c r="W178" s="67">
        <f t="shared" ref="W178:W187" si="310">U178-V178</f>
        <v>0</v>
      </c>
      <c r="X178" s="67">
        <v>0</v>
      </c>
      <c r="Y178" s="67">
        <v>0</v>
      </c>
      <c r="Z178" s="67">
        <f t="shared" ref="Z178:Z187" si="311">X178-Y178</f>
        <v>0</v>
      </c>
      <c r="AA178" s="67">
        <v>0</v>
      </c>
      <c r="AB178" s="67">
        <v>0</v>
      </c>
      <c r="AC178" s="67">
        <f t="shared" ref="AC178:AC187" si="312">AA178-AB178</f>
        <v>0</v>
      </c>
      <c r="AD178" s="67">
        <v>0</v>
      </c>
      <c r="AE178" s="67">
        <v>0</v>
      </c>
      <c r="AF178" s="67">
        <f t="shared" ref="AF178:AF187" si="313">AD178-AE178</f>
        <v>0</v>
      </c>
      <c r="AG178" s="67">
        <v>0</v>
      </c>
      <c r="AH178" s="67">
        <v>0</v>
      </c>
      <c r="AI178" s="67">
        <f t="shared" ref="AI178:AI187" si="314">AG178-AH178</f>
        <v>0</v>
      </c>
      <c r="AJ178" s="67">
        <v>0</v>
      </c>
      <c r="AK178" s="67">
        <v>0</v>
      </c>
      <c r="AL178" s="67">
        <f t="shared" ref="AL178:AL187" si="315">AJ178-AK178</f>
        <v>0</v>
      </c>
      <c r="AM178" s="67">
        <v>0</v>
      </c>
      <c r="AN178" s="67">
        <v>0</v>
      </c>
      <c r="AO178" s="67">
        <f t="shared" ref="AO178:AO187" si="316">AM178-AN178</f>
        <v>0</v>
      </c>
      <c r="AP178" s="67">
        <v>0</v>
      </c>
      <c r="AQ178" s="67">
        <v>0</v>
      </c>
      <c r="AR178" s="67">
        <f t="shared" ref="AR178:AR187" si="317">AP178-AQ178</f>
        <v>0</v>
      </c>
      <c r="AS178" s="67">
        <v>0</v>
      </c>
      <c r="AT178" s="67">
        <v>0</v>
      </c>
      <c r="AU178" s="67">
        <f t="shared" ref="AU178:AU187" si="318">AS178-AT178</f>
        <v>0</v>
      </c>
      <c r="AV178" s="67">
        <v>0</v>
      </c>
      <c r="AW178" s="67">
        <v>0</v>
      </c>
      <c r="AX178" s="67">
        <f t="shared" ref="AX178:AX187" si="319">AV178-AW178</f>
        <v>0</v>
      </c>
      <c r="AY178" s="67">
        <v>0</v>
      </c>
      <c r="AZ178" s="67">
        <v>0</v>
      </c>
      <c r="BA178" s="67">
        <f t="shared" ref="BA178:BA187" si="320">AY178-AZ178</f>
        <v>0</v>
      </c>
      <c r="BB178" s="67">
        <v>0</v>
      </c>
      <c r="BC178" s="67">
        <v>0</v>
      </c>
      <c r="BD178" s="67">
        <f t="shared" ref="BD178:BD187" si="321">BB178-BC178</f>
        <v>0</v>
      </c>
      <c r="BE178" s="67">
        <v>0</v>
      </c>
      <c r="BF178" s="67">
        <v>0</v>
      </c>
      <c r="BG178" s="67">
        <f t="shared" ref="BG178:BG187" si="322">BE178-BF178</f>
        <v>0</v>
      </c>
    </row>
    <row r="179" spans="1:59" s="1" customFormat="1" ht="18" customHeight="1" x14ac:dyDescent="0.25">
      <c r="A179" s="21">
        <v>2</v>
      </c>
      <c r="B179" s="22" t="s">
        <v>115</v>
      </c>
      <c r="C179" s="62" t="s">
        <v>377</v>
      </c>
      <c r="D179" s="67">
        <v>0</v>
      </c>
      <c r="E179" s="67">
        <v>0</v>
      </c>
      <c r="F179" s="67">
        <v>0</v>
      </c>
      <c r="G179" s="67">
        <f>E179+F179</f>
        <v>0</v>
      </c>
      <c r="H179" s="67">
        <f t="shared" ref="H179:H188" si="323">(E179*1)+(F179*2)</f>
        <v>0</v>
      </c>
      <c r="I179" s="67">
        <v>0</v>
      </c>
      <c r="J179" s="67">
        <v>0</v>
      </c>
      <c r="K179" s="67">
        <f t="shared" si="306"/>
        <v>0</v>
      </c>
      <c r="L179" s="67">
        <v>0</v>
      </c>
      <c r="M179" s="67">
        <v>0</v>
      </c>
      <c r="N179" s="67">
        <f t="shared" si="307"/>
        <v>0</v>
      </c>
      <c r="O179" s="67">
        <v>0</v>
      </c>
      <c r="P179" s="67">
        <v>0</v>
      </c>
      <c r="Q179" s="67">
        <f t="shared" si="308"/>
        <v>0</v>
      </c>
      <c r="R179" s="67">
        <v>0</v>
      </c>
      <c r="S179" s="67">
        <v>0</v>
      </c>
      <c r="T179" s="67">
        <f t="shared" si="309"/>
        <v>0</v>
      </c>
      <c r="U179" s="67">
        <v>0</v>
      </c>
      <c r="V179" s="67">
        <v>0</v>
      </c>
      <c r="W179" s="67">
        <f t="shared" si="310"/>
        <v>0</v>
      </c>
      <c r="X179" s="67">
        <v>0</v>
      </c>
      <c r="Y179" s="67">
        <v>0</v>
      </c>
      <c r="Z179" s="67">
        <f t="shared" si="311"/>
        <v>0</v>
      </c>
      <c r="AA179" s="67">
        <v>0</v>
      </c>
      <c r="AB179" s="67">
        <v>0</v>
      </c>
      <c r="AC179" s="67">
        <f t="shared" si="312"/>
        <v>0</v>
      </c>
      <c r="AD179" s="67">
        <v>0</v>
      </c>
      <c r="AE179" s="67">
        <v>0</v>
      </c>
      <c r="AF179" s="67">
        <f t="shared" si="313"/>
        <v>0</v>
      </c>
      <c r="AG179" s="67">
        <v>0</v>
      </c>
      <c r="AH179" s="67">
        <v>0</v>
      </c>
      <c r="AI179" s="67">
        <f t="shared" si="314"/>
        <v>0</v>
      </c>
      <c r="AJ179" s="67">
        <v>0</v>
      </c>
      <c r="AK179" s="67">
        <v>0</v>
      </c>
      <c r="AL179" s="67">
        <f t="shared" si="315"/>
        <v>0</v>
      </c>
      <c r="AM179" s="67">
        <v>0</v>
      </c>
      <c r="AN179" s="67">
        <v>0</v>
      </c>
      <c r="AO179" s="67">
        <f t="shared" si="316"/>
        <v>0</v>
      </c>
      <c r="AP179" s="67">
        <v>0</v>
      </c>
      <c r="AQ179" s="67">
        <v>0</v>
      </c>
      <c r="AR179" s="67">
        <f t="shared" si="317"/>
        <v>0</v>
      </c>
      <c r="AS179" s="67">
        <v>0</v>
      </c>
      <c r="AT179" s="67">
        <v>0</v>
      </c>
      <c r="AU179" s="67">
        <f t="shared" si="318"/>
        <v>0</v>
      </c>
      <c r="AV179" s="67">
        <v>0</v>
      </c>
      <c r="AW179" s="67">
        <v>0</v>
      </c>
      <c r="AX179" s="67">
        <f t="shared" si="319"/>
        <v>0</v>
      </c>
      <c r="AY179" s="67">
        <v>0</v>
      </c>
      <c r="AZ179" s="67">
        <v>0</v>
      </c>
      <c r="BA179" s="67">
        <f t="shared" si="320"/>
        <v>0</v>
      </c>
      <c r="BB179" s="67">
        <v>0</v>
      </c>
      <c r="BC179" s="67">
        <v>0</v>
      </c>
      <c r="BD179" s="67">
        <f t="shared" si="321"/>
        <v>0</v>
      </c>
      <c r="BE179" s="67">
        <v>0</v>
      </c>
      <c r="BF179" s="67">
        <v>0</v>
      </c>
      <c r="BG179" s="67">
        <f t="shared" si="322"/>
        <v>0</v>
      </c>
    </row>
    <row r="180" spans="1:59" s="1" customFormat="1" ht="18" customHeight="1" x14ac:dyDescent="0.25">
      <c r="A180" s="21">
        <v>3</v>
      </c>
      <c r="B180" s="22" t="s">
        <v>116</v>
      </c>
      <c r="C180" s="62" t="s">
        <v>377</v>
      </c>
      <c r="D180" s="67">
        <v>0</v>
      </c>
      <c r="E180" s="67">
        <v>0</v>
      </c>
      <c r="F180" s="67">
        <v>0</v>
      </c>
      <c r="G180" s="67">
        <f t="shared" ref="G180:G188" si="324">E180+F180</f>
        <v>0</v>
      </c>
      <c r="H180" s="67">
        <f t="shared" si="323"/>
        <v>0</v>
      </c>
      <c r="I180" s="67">
        <v>0</v>
      </c>
      <c r="J180" s="67">
        <v>0</v>
      </c>
      <c r="K180" s="67">
        <f t="shared" si="306"/>
        <v>0</v>
      </c>
      <c r="L180" s="67">
        <v>0</v>
      </c>
      <c r="M180" s="67">
        <v>0</v>
      </c>
      <c r="N180" s="67">
        <f t="shared" si="307"/>
        <v>0</v>
      </c>
      <c r="O180" s="67">
        <v>0</v>
      </c>
      <c r="P180" s="67">
        <v>0</v>
      </c>
      <c r="Q180" s="67">
        <f t="shared" si="308"/>
        <v>0</v>
      </c>
      <c r="R180" s="67">
        <v>0</v>
      </c>
      <c r="S180" s="67">
        <v>0</v>
      </c>
      <c r="T180" s="67">
        <f t="shared" si="309"/>
        <v>0</v>
      </c>
      <c r="U180" s="67">
        <v>0</v>
      </c>
      <c r="V180" s="67">
        <v>0</v>
      </c>
      <c r="W180" s="67">
        <f t="shared" si="310"/>
        <v>0</v>
      </c>
      <c r="X180" s="67">
        <v>0</v>
      </c>
      <c r="Y180" s="67">
        <v>0</v>
      </c>
      <c r="Z180" s="67">
        <f t="shared" si="311"/>
        <v>0</v>
      </c>
      <c r="AA180" s="67">
        <v>0</v>
      </c>
      <c r="AB180" s="67">
        <v>0</v>
      </c>
      <c r="AC180" s="67">
        <f t="shared" si="312"/>
        <v>0</v>
      </c>
      <c r="AD180" s="67">
        <v>0</v>
      </c>
      <c r="AE180" s="67">
        <v>0</v>
      </c>
      <c r="AF180" s="67">
        <f t="shared" si="313"/>
        <v>0</v>
      </c>
      <c r="AG180" s="67">
        <v>0</v>
      </c>
      <c r="AH180" s="67">
        <v>0</v>
      </c>
      <c r="AI180" s="67">
        <f t="shared" si="314"/>
        <v>0</v>
      </c>
      <c r="AJ180" s="67">
        <v>0</v>
      </c>
      <c r="AK180" s="67">
        <v>0</v>
      </c>
      <c r="AL180" s="67">
        <f t="shared" si="315"/>
        <v>0</v>
      </c>
      <c r="AM180" s="67">
        <v>0</v>
      </c>
      <c r="AN180" s="67">
        <v>0</v>
      </c>
      <c r="AO180" s="67">
        <f t="shared" si="316"/>
        <v>0</v>
      </c>
      <c r="AP180" s="67">
        <v>0</v>
      </c>
      <c r="AQ180" s="67">
        <v>0</v>
      </c>
      <c r="AR180" s="67">
        <f t="shared" si="317"/>
        <v>0</v>
      </c>
      <c r="AS180" s="67">
        <v>0</v>
      </c>
      <c r="AT180" s="67">
        <v>0</v>
      </c>
      <c r="AU180" s="67">
        <f t="shared" si="318"/>
        <v>0</v>
      </c>
      <c r="AV180" s="67">
        <v>0</v>
      </c>
      <c r="AW180" s="67">
        <v>0</v>
      </c>
      <c r="AX180" s="67">
        <f t="shared" si="319"/>
        <v>0</v>
      </c>
      <c r="AY180" s="67">
        <v>0</v>
      </c>
      <c r="AZ180" s="67">
        <v>0</v>
      </c>
      <c r="BA180" s="67">
        <f t="shared" si="320"/>
        <v>0</v>
      </c>
      <c r="BB180" s="67">
        <v>0</v>
      </c>
      <c r="BC180" s="67">
        <v>0</v>
      </c>
      <c r="BD180" s="67">
        <f t="shared" si="321"/>
        <v>0</v>
      </c>
      <c r="BE180" s="67">
        <v>0</v>
      </c>
      <c r="BF180" s="67">
        <v>0</v>
      </c>
      <c r="BG180" s="67">
        <f t="shared" si="322"/>
        <v>0</v>
      </c>
    </row>
    <row r="181" spans="1:59" s="1" customFormat="1" ht="18" customHeight="1" x14ac:dyDescent="0.25">
      <c r="A181" s="21">
        <v>4</v>
      </c>
      <c r="B181" s="22" t="s">
        <v>117</v>
      </c>
      <c r="C181" s="62" t="s">
        <v>377</v>
      </c>
      <c r="D181" s="67">
        <v>0</v>
      </c>
      <c r="E181" s="67">
        <v>0</v>
      </c>
      <c r="F181" s="67">
        <v>0</v>
      </c>
      <c r="G181" s="67">
        <f t="shared" si="324"/>
        <v>0</v>
      </c>
      <c r="H181" s="67">
        <f t="shared" si="323"/>
        <v>0</v>
      </c>
      <c r="I181" s="67">
        <v>0</v>
      </c>
      <c r="J181" s="67">
        <v>0</v>
      </c>
      <c r="K181" s="67">
        <f t="shared" si="306"/>
        <v>0</v>
      </c>
      <c r="L181" s="67">
        <v>0</v>
      </c>
      <c r="M181" s="67">
        <v>0</v>
      </c>
      <c r="N181" s="67">
        <f t="shared" si="307"/>
        <v>0</v>
      </c>
      <c r="O181" s="67">
        <v>0</v>
      </c>
      <c r="P181" s="67">
        <v>0</v>
      </c>
      <c r="Q181" s="67">
        <f t="shared" si="308"/>
        <v>0</v>
      </c>
      <c r="R181" s="67">
        <v>0</v>
      </c>
      <c r="S181" s="67">
        <v>0</v>
      </c>
      <c r="T181" s="67">
        <f t="shared" si="309"/>
        <v>0</v>
      </c>
      <c r="U181" s="67">
        <v>0</v>
      </c>
      <c r="V181" s="67">
        <v>0</v>
      </c>
      <c r="W181" s="67">
        <f t="shared" si="310"/>
        <v>0</v>
      </c>
      <c r="X181" s="67">
        <v>0</v>
      </c>
      <c r="Y181" s="67">
        <v>0</v>
      </c>
      <c r="Z181" s="67">
        <f t="shared" si="311"/>
        <v>0</v>
      </c>
      <c r="AA181" s="67">
        <v>0</v>
      </c>
      <c r="AB181" s="67">
        <v>0</v>
      </c>
      <c r="AC181" s="67">
        <f t="shared" si="312"/>
        <v>0</v>
      </c>
      <c r="AD181" s="67">
        <v>0</v>
      </c>
      <c r="AE181" s="67">
        <v>0</v>
      </c>
      <c r="AF181" s="67">
        <f t="shared" si="313"/>
        <v>0</v>
      </c>
      <c r="AG181" s="67">
        <v>0</v>
      </c>
      <c r="AH181" s="67">
        <v>0</v>
      </c>
      <c r="AI181" s="67">
        <f t="shared" si="314"/>
        <v>0</v>
      </c>
      <c r="AJ181" s="67">
        <v>0</v>
      </c>
      <c r="AK181" s="67">
        <v>0</v>
      </c>
      <c r="AL181" s="67">
        <f t="shared" si="315"/>
        <v>0</v>
      </c>
      <c r="AM181" s="67">
        <v>0</v>
      </c>
      <c r="AN181" s="67">
        <v>0</v>
      </c>
      <c r="AO181" s="67">
        <f t="shared" si="316"/>
        <v>0</v>
      </c>
      <c r="AP181" s="67">
        <v>0</v>
      </c>
      <c r="AQ181" s="67">
        <v>0</v>
      </c>
      <c r="AR181" s="67">
        <f t="shared" si="317"/>
        <v>0</v>
      </c>
      <c r="AS181" s="67">
        <v>0</v>
      </c>
      <c r="AT181" s="67">
        <v>0</v>
      </c>
      <c r="AU181" s="67">
        <f t="shared" si="318"/>
        <v>0</v>
      </c>
      <c r="AV181" s="67">
        <v>0</v>
      </c>
      <c r="AW181" s="67">
        <v>0</v>
      </c>
      <c r="AX181" s="67">
        <f t="shared" si="319"/>
        <v>0</v>
      </c>
      <c r="AY181" s="67">
        <v>0</v>
      </c>
      <c r="AZ181" s="67">
        <v>0</v>
      </c>
      <c r="BA181" s="67">
        <f t="shared" si="320"/>
        <v>0</v>
      </c>
      <c r="BB181" s="67">
        <v>0</v>
      </c>
      <c r="BC181" s="67">
        <v>0</v>
      </c>
      <c r="BD181" s="67">
        <f t="shared" si="321"/>
        <v>0</v>
      </c>
      <c r="BE181" s="67">
        <v>0</v>
      </c>
      <c r="BF181" s="67">
        <v>0</v>
      </c>
      <c r="BG181" s="67">
        <f t="shared" si="322"/>
        <v>0</v>
      </c>
    </row>
    <row r="182" spans="1:59" s="1" customFormat="1" ht="18" customHeight="1" x14ac:dyDescent="0.25">
      <c r="A182" s="21">
        <v>5</v>
      </c>
      <c r="B182" s="22" t="s">
        <v>118</v>
      </c>
      <c r="C182" s="62" t="s">
        <v>377</v>
      </c>
      <c r="D182" s="67">
        <v>0</v>
      </c>
      <c r="E182" s="67">
        <v>0</v>
      </c>
      <c r="F182" s="67">
        <v>0</v>
      </c>
      <c r="G182" s="67">
        <f t="shared" si="324"/>
        <v>0</v>
      </c>
      <c r="H182" s="67">
        <f t="shared" si="323"/>
        <v>0</v>
      </c>
      <c r="I182" s="67">
        <v>0</v>
      </c>
      <c r="J182" s="67">
        <v>0</v>
      </c>
      <c r="K182" s="67">
        <f t="shared" si="306"/>
        <v>0</v>
      </c>
      <c r="L182" s="67">
        <v>0</v>
      </c>
      <c r="M182" s="67">
        <v>0</v>
      </c>
      <c r="N182" s="67">
        <f t="shared" si="307"/>
        <v>0</v>
      </c>
      <c r="O182" s="67">
        <v>0</v>
      </c>
      <c r="P182" s="67">
        <v>0</v>
      </c>
      <c r="Q182" s="67">
        <f t="shared" si="308"/>
        <v>0</v>
      </c>
      <c r="R182" s="67">
        <v>0</v>
      </c>
      <c r="S182" s="67">
        <v>0</v>
      </c>
      <c r="T182" s="67">
        <f t="shared" si="309"/>
        <v>0</v>
      </c>
      <c r="U182" s="67">
        <v>0</v>
      </c>
      <c r="V182" s="67">
        <v>0</v>
      </c>
      <c r="W182" s="67">
        <f t="shared" si="310"/>
        <v>0</v>
      </c>
      <c r="X182" s="67">
        <v>0</v>
      </c>
      <c r="Y182" s="67">
        <v>0</v>
      </c>
      <c r="Z182" s="67">
        <f t="shared" si="311"/>
        <v>0</v>
      </c>
      <c r="AA182" s="67">
        <v>0</v>
      </c>
      <c r="AB182" s="67">
        <v>0</v>
      </c>
      <c r="AC182" s="67">
        <f t="shared" si="312"/>
        <v>0</v>
      </c>
      <c r="AD182" s="67">
        <v>0</v>
      </c>
      <c r="AE182" s="67">
        <v>0</v>
      </c>
      <c r="AF182" s="67">
        <f t="shared" si="313"/>
        <v>0</v>
      </c>
      <c r="AG182" s="67">
        <v>0</v>
      </c>
      <c r="AH182" s="67">
        <v>0</v>
      </c>
      <c r="AI182" s="67">
        <f t="shared" si="314"/>
        <v>0</v>
      </c>
      <c r="AJ182" s="67">
        <v>0</v>
      </c>
      <c r="AK182" s="67">
        <v>0</v>
      </c>
      <c r="AL182" s="67">
        <f t="shared" si="315"/>
        <v>0</v>
      </c>
      <c r="AM182" s="67">
        <v>0</v>
      </c>
      <c r="AN182" s="67">
        <v>0</v>
      </c>
      <c r="AO182" s="67">
        <f t="shared" si="316"/>
        <v>0</v>
      </c>
      <c r="AP182" s="67">
        <v>0</v>
      </c>
      <c r="AQ182" s="67">
        <v>0</v>
      </c>
      <c r="AR182" s="67">
        <f t="shared" si="317"/>
        <v>0</v>
      </c>
      <c r="AS182" s="67">
        <v>0</v>
      </c>
      <c r="AT182" s="67">
        <v>0</v>
      </c>
      <c r="AU182" s="67">
        <f t="shared" si="318"/>
        <v>0</v>
      </c>
      <c r="AV182" s="67">
        <v>0</v>
      </c>
      <c r="AW182" s="67">
        <v>0</v>
      </c>
      <c r="AX182" s="67">
        <f t="shared" si="319"/>
        <v>0</v>
      </c>
      <c r="AY182" s="67">
        <v>0</v>
      </c>
      <c r="AZ182" s="67">
        <v>0</v>
      </c>
      <c r="BA182" s="67">
        <f t="shared" si="320"/>
        <v>0</v>
      </c>
      <c r="BB182" s="67">
        <v>0</v>
      </c>
      <c r="BC182" s="67">
        <v>0</v>
      </c>
      <c r="BD182" s="67">
        <f t="shared" si="321"/>
        <v>0</v>
      </c>
      <c r="BE182" s="67">
        <v>0</v>
      </c>
      <c r="BF182" s="67">
        <v>0</v>
      </c>
      <c r="BG182" s="67">
        <f t="shared" si="322"/>
        <v>0</v>
      </c>
    </row>
    <row r="183" spans="1:59" s="1" customFormat="1" ht="18" customHeight="1" x14ac:dyDescent="0.25">
      <c r="A183" s="21">
        <v>6</v>
      </c>
      <c r="B183" s="22" t="s">
        <v>119</v>
      </c>
      <c r="C183" s="62" t="s">
        <v>377</v>
      </c>
      <c r="D183" s="67">
        <v>0</v>
      </c>
      <c r="E183" s="67">
        <v>0</v>
      </c>
      <c r="F183" s="67">
        <v>0</v>
      </c>
      <c r="G183" s="67">
        <f t="shared" si="324"/>
        <v>0</v>
      </c>
      <c r="H183" s="67">
        <f t="shared" si="323"/>
        <v>0</v>
      </c>
      <c r="I183" s="67">
        <v>0</v>
      </c>
      <c r="J183" s="67">
        <v>0</v>
      </c>
      <c r="K183" s="67">
        <f t="shared" si="306"/>
        <v>0</v>
      </c>
      <c r="L183" s="67">
        <v>0</v>
      </c>
      <c r="M183" s="67">
        <v>0</v>
      </c>
      <c r="N183" s="67">
        <f t="shared" si="307"/>
        <v>0</v>
      </c>
      <c r="O183" s="67">
        <v>0</v>
      </c>
      <c r="P183" s="67">
        <v>0</v>
      </c>
      <c r="Q183" s="67">
        <f t="shared" si="308"/>
        <v>0</v>
      </c>
      <c r="R183" s="67">
        <v>0</v>
      </c>
      <c r="S183" s="67">
        <v>0</v>
      </c>
      <c r="T183" s="67">
        <f t="shared" si="309"/>
        <v>0</v>
      </c>
      <c r="U183" s="67">
        <v>0</v>
      </c>
      <c r="V183" s="67">
        <v>0</v>
      </c>
      <c r="W183" s="67">
        <f t="shared" si="310"/>
        <v>0</v>
      </c>
      <c r="X183" s="67">
        <v>0</v>
      </c>
      <c r="Y183" s="67">
        <v>0</v>
      </c>
      <c r="Z183" s="67">
        <f t="shared" si="311"/>
        <v>0</v>
      </c>
      <c r="AA183" s="67">
        <v>0</v>
      </c>
      <c r="AB183" s="67">
        <v>0</v>
      </c>
      <c r="AC183" s="67">
        <f t="shared" si="312"/>
        <v>0</v>
      </c>
      <c r="AD183" s="67">
        <v>0</v>
      </c>
      <c r="AE183" s="67">
        <v>0</v>
      </c>
      <c r="AF183" s="67">
        <f t="shared" si="313"/>
        <v>0</v>
      </c>
      <c r="AG183" s="67">
        <v>0</v>
      </c>
      <c r="AH183" s="67">
        <v>0</v>
      </c>
      <c r="AI183" s="67">
        <f t="shared" si="314"/>
        <v>0</v>
      </c>
      <c r="AJ183" s="67">
        <v>0</v>
      </c>
      <c r="AK183" s="67">
        <v>0</v>
      </c>
      <c r="AL183" s="67">
        <f t="shared" si="315"/>
        <v>0</v>
      </c>
      <c r="AM183" s="67">
        <v>0</v>
      </c>
      <c r="AN183" s="67">
        <v>0</v>
      </c>
      <c r="AO183" s="67">
        <f t="shared" si="316"/>
        <v>0</v>
      </c>
      <c r="AP183" s="67">
        <v>0</v>
      </c>
      <c r="AQ183" s="67">
        <v>0</v>
      </c>
      <c r="AR183" s="67">
        <f t="shared" si="317"/>
        <v>0</v>
      </c>
      <c r="AS183" s="67">
        <v>0</v>
      </c>
      <c r="AT183" s="67">
        <v>0</v>
      </c>
      <c r="AU183" s="67">
        <f t="shared" si="318"/>
        <v>0</v>
      </c>
      <c r="AV183" s="67">
        <v>0</v>
      </c>
      <c r="AW183" s="67">
        <v>0</v>
      </c>
      <c r="AX183" s="67">
        <f t="shared" si="319"/>
        <v>0</v>
      </c>
      <c r="AY183" s="67">
        <v>0</v>
      </c>
      <c r="AZ183" s="67">
        <v>0</v>
      </c>
      <c r="BA183" s="67">
        <f t="shared" si="320"/>
        <v>0</v>
      </c>
      <c r="BB183" s="67">
        <v>0</v>
      </c>
      <c r="BC183" s="67">
        <v>0</v>
      </c>
      <c r="BD183" s="67">
        <f t="shared" si="321"/>
        <v>0</v>
      </c>
      <c r="BE183" s="67">
        <v>0</v>
      </c>
      <c r="BF183" s="67">
        <v>0</v>
      </c>
      <c r="BG183" s="67">
        <f t="shared" si="322"/>
        <v>0</v>
      </c>
    </row>
    <row r="184" spans="1:59" s="1" customFormat="1" ht="18" customHeight="1" x14ac:dyDescent="0.25">
      <c r="A184" s="21">
        <v>7</v>
      </c>
      <c r="B184" s="22" t="s">
        <v>120</v>
      </c>
      <c r="C184" s="62" t="s">
        <v>377</v>
      </c>
      <c r="D184" s="67">
        <v>0</v>
      </c>
      <c r="E184" s="67">
        <v>0</v>
      </c>
      <c r="F184" s="67">
        <v>0</v>
      </c>
      <c r="G184" s="67">
        <f t="shared" si="324"/>
        <v>0</v>
      </c>
      <c r="H184" s="67">
        <f t="shared" si="323"/>
        <v>0</v>
      </c>
      <c r="I184" s="67">
        <v>0</v>
      </c>
      <c r="J184" s="67">
        <v>0</v>
      </c>
      <c r="K184" s="67">
        <f t="shared" si="306"/>
        <v>0</v>
      </c>
      <c r="L184" s="67">
        <v>0</v>
      </c>
      <c r="M184" s="67">
        <v>0</v>
      </c>
      <c r="N184" s="67">
        <f t="shared" si="307"/>
        <v>0</v>
      </c>
      <c r="O184" s="67">
        <v>0</v>
      </c>
      <c r="P184" s="67">
        <v>0</v>
      </c>
      <c r="Q184" s="67">
        <f t="shared" si="308"/>
        <v>0</v>
      </c>
      <c r="R184" s="67">
        <v>0</v>
      </c>
      <c r="S184" s="67">
        <v>0</v>
      </c>
      <c r="T184" s="67">
        <f t="shared" si="309"/>
        <v>0</v>
      </c>
      <c r="U184" s="67">
        <v>0</v>
      </c>
      <c r="V184" s="67">
        <v>0</v>
      </c>
      <c r="W184" s="67">
        <f t="shared" si="310"/>
        <v>0</v>
      </c>
      <c r="X184" s="67">
        <v>0</v>
      </c>
      <c r="Y184" s="67">
        <v>0</v>
      </c>
      <c r="Z184" s="67">
        <f t="shared" si="311"/>
        <v>0</v>
      </c>
      <c r="AA184" s="67">
        <v>0</v>
      </c>
      <c r="AB184" s="67">
        <v>0</v>
      </c>
      <c r="AC184" s="67">
        <f t="shared" si="312"/>
        <v>0</v>
      </c>
      <c r="AD184" s="67">
        <v>0</v>
      </c>
      <c r="AE184" s="67">
        <v>0</v>
      </c>
      <c r="AF184" s="67">
        <f t="shared" si="313"/>
        <v>0</v>
      </c>
      <c r="AG184" s="67">
        <v>0</v>
      </c>
      <c r="AH184" s="67">
        <v>0</v>
      </c>
      <c r="AI184" s="67">
        <f t="shared" si="314"/>
        <v>0</v>
      </c>
      <c r="AJ184" s="67">
        <v>0</v>
      </c>
      <c r="AK184" s="67">
        <v>0</v>
      </c>
      <c r="AL184" s="67">
        <f t="shared" si="315"/>
        <v>0</v>
      </c>
      <c r="AM184" s="67">
        <v>0</v>
      </c>
      <c r="AN184" s="67">
        <v>0</v>
      </c>
      <c r="AO184" s="67">
        <f t="shared" si="316"/>
        <v>0</v>
      </c>
      <c r="AP184" s="67">
        <v>0</v>
      </c>
      <c r="AQ184" s="67">
        <v>0</v>
      </c>
      <c r="AR184" s="67">
        <f t="shared" si="317"/>
        <v>0</v>
      </c>
      <c r="AS184" s="67">
        <v>0</v>
      </c>
      <c r="AT184" s="67">
        <v>0</v>
      </c>
      <c r="AU184" s="67">
        <f t="shared" si="318"/>
        <v>0</v>
      </c>
      <c r="AV184" s="67">
        <v>0</v>
      </c>
      <c r="AW184" s="67">
        <v>0</v>
      </c>
      <c r="AX184" s="67">
        <f t="shared" si="319"/>
        <v>0</v>
      </c>
      <c r="AY184" s="67">
        <v>0</v>
      </c>
      <c r="AZ184" s="67">
        <v>0</v>
      </c>
      <c r="BA184" s="67">
        <f t="shared" si="320"/>
        <v>0</v>
      </c>
      <c r="BB184" s="67">
        <v>0</v>
      </c>
      <c r="BC184" s="67">
        <v>0</v>
      </c>
      <c r="BD184" s="67">
        <f t="shared" si="321"/>
        <v>0</v>
      </c>
      <c r="BE184" s="67">
        <v>0</v>
      </c>
      <c r="BF184" s="67">
        <v>0</v>
      </c>
      <c r="BG184" s="67">
        <f t="shared" si="322"/>
        <v>0</v>
      </c>
    </row>
    <row r="185" spans="1:59" s="1" customFormat="1" ht="18" customHeight="1" x14ac:dyDescent="0.25">
      <c r="A185" s="21">
        <v>8</v>
      </c>
      <c r="B185" s="22" t="s">
        <v>121</v>
      </c>
      <c r="C185" s="62" t="s">
        <v>377</v>
      </c>
      <c r="D185" s="67">
        <v>0</v>
      </c>
      <c r="E185" s="67">
        <v>0</v>
      </c>
      <c r="F185" s="67">
        <v>0</v>
      </c>
      <c r="G185" s="67">
        <f t="shared" si="324"/>
        <v>0</v>
      </c>
      <c r="H185" s="67">
        <f t="shared" si="323"/>
        <v>0</v>
      </c>
      <c r="I185" s="67">
        <v>0</v>
      </c>
      <c r="J185" s="67">
        <v>0</v>
      </c>
      <c r="K185" s="67">
        <f t="shared" si="306"/>
        <v>0</v>
      </c>
      <c r="L185" s="67">
        <v>0</v>
      </c>
      <c r="M185" s="67">
        <v>0</v>
      </c>
      <c r="N185" s="67">
        <f t="shared" si="307"/>
        <v>0</v>
      </c>
      <c r="O185" s="67">
        <v>0</v>
      </c>
      <c r="P185" s="67">
        <v>0</v>
      </c>
      <c r="Q185" s="67">
        <f t="shared" si="308"/>
        <v>0</v>
      </c>
      <c r="R185" s="67">
        <v>0</v>
      </c>
      <c r="S185" s="67">
        <v>0</v>
      </c>
      <c r="T185" s="67">
        <f t="shared" si="309"/>
        <v>0</v>
      </c>
      <c r="U185" s="67">
        <v>0</v>
      </c>
      <c r="V185" s="67">
        <v>0</v>
      </c>
      <c r="W185" s="67">
        <f t="shared" si="310"/>
        <v>0</v>
      </c>
      <c r="X185" s="67">
        <v>0</v>
      </c>
      <c r="Y185" s="67">
        <v>0</v>
      </c>
      <c r="Z185" s="67">
        <f t="shared" si="311"/>
        <v>0</v>
      </c>
      <c r="AA185" s="67">
        <v>0</v>
      </c>
      <c r="AB185" s="67">
        <v>0</v>
      </c>
      <c r="AC185" s="67">
        <f t="shared" si="312"/>
        <v>0</v>
      </c>
      <c r="AD185" s="67">
        <v>0</v>
      </c>
      <c r="AE185" s="67">
        <v>0</v>
      </c>
      <c r="AF185" s="67">
        <f t="shared" si="313"/>
        <v>0</v>
      </c>
      <c r="AG185" s="67">
        <v>0</v>
      </c>
      <c r="AH185" s="67">
        <v>0</v>
      </c>
      <c r="AI185" s="67">
        <f t="shared" si="314"/>
        <v>0</v>
      </c>
      <c r="AJ185" s="67">
        <v>0</v>
      </c>
      <c r="AK185" s="67">
        <v>0</v>
      </c>
      <c r="AL185" s="67">
        <f t="shared" si="315"/>
        <v>0</v>
      </c>
      <c r="AM185" s="67">
        <v>0</v>
      </c>
      <c r="AN185" s="67">
        <v>0</v>
      </c>
      <c r="AO185" s="67">
        <f t="shared" si="316"/>
        <v>0</v>
      </c>
      <c r="AP185" s="67">
        <v>0</v>
      </c>
      <c r="AQ185" s="67">
        <v>0</v>
      </c>
      <c r="AR185" s="67">
        <f t="shared" si="317"/>
        <v>0</v>
      </c>
      <c r="AS185" s="67">
        <v>0</v>
      </c>
      <c r="AT185" s="67">
        <v>0</v>
      </c>
      <c r="AU185" s="67">
        <f t="shared" si="318"/>
        <v>0</v>
      </c>
      <c r="AV185" s="67">
        <v>0</v>
      </c>
      <c r="AW185" s="67">
        <v>0</v>
      </c>
      <c r="AX185" s="67">
        <f t="shared" si="319"/>
        <v>0</v>
      </c>
      <c r="AY185" s="67">
        <v>0</v>
      </c>
      <c r="AZ185" s="67">
        <v>0</v>
      </c>
      <c r="BA185" s="67">
        <f t="shared" si="320"/>
        <v>0</v>
      </c>
      <c r="BB185" s="67">
        <v>0</v>
      </c>
      <c r="BC185" s="67">
        <v>0</v>
      </c>
      <c r="BD185" s="67">
        <f t="shared" si="321"/>
        <v>0</v>
      </c>
      <c r="BE185" s="67">
        <v>0</v>
      </c>
      <c r="BF185" s="67">
        <v>0</v>
      </c>
      <c r="BG185" s="67">
        <f t="shared" si="322"/>
        <v>0</v>
      </c>
    </row>
    <row r="186" spans="1:59" s="1" customFormat="1" ht="18" customHeight="1" x14ac:dyDescent="0.25">
      <c r="A186" s="21">
        <v>9</v>
      </c>
      <c r="B186" s="22" t="s">
        <v>122</v>
      </c>
      <c r="C186" s="62" t="s">
        <v>377</v>
      </c>
      <c r="D186" s="67">
        <v>0</v>
      </c>
      <c r="E186" s="67">
        <v>0</v>
      </c>
      <c r="F186" s="67">
        <v>0</v>
      </c>
      <c r="G186" s="67">
        <f t="shared" si="324"/>
        <v>0</v>
      </c>
      <c r="H186" s="67">
        <f t="shared" si="323"/>
        <v>0</v>
      </c>
      <c r="I186" s="67">
        <v>0</v>
      </c>
      <c r="J186" s="67">
        <v>0</v>
      </c>
      <c r="K186" s="67">
        <f t="shared" si="306"/>
        <v>0</v>
      </c>
      <c r="L186" s="67">
        <v>0</v>
      </c>
      <c r="M186" s="67">
        <v>0</v>
      </c>
      <c r="N186" s="67">
        <f t="shared" si="307"/>
        <v>0</v>
      </c>
      <c r="O186" s="67">
        <v>0</v>
      </c>
      <c r="P186" s="67">
        <v>0</v>
      </c>
      <c r="Q186" s="67">
        <f t="shared" si="308"/>
        <v>0</v>
      </c>
      <c r="R186" s="67">
        <v>0</v>
      </c>
      <c r="S186" s="67">
        <v>0</v>
      </c>
      <c r="T186" s="67">
        <f t="shared" si="309"/>
        <v>0</v>
      </c>
      <c r="U186" s="67">
        <v>0</v>
      </c>
      <c r="V186" s="67">
        <v>0</v>
      </c>
      <c r="W186" s="67">
        <f t="shared" si="310"/>
        <v>0</v>
      </c>
      <c r="X186" s="67">
        <v>0</v>
      </c>
      <c r="Y186" s="67">
        <v>0</v>
      </c>
      <c r="Z186" s="67">
        <f t="shared" si="311"/>
        <v>0</v>
      </c>
      <c r="AA186" s="67">
        <v>0</v>
      </c>
      <c r="AB186" s="67">
        <v>0</v>
      </c>
      <c r="AC186" s="67">
        <f t="shared" si="312"/>
        <v>0</v>
      </c>
      <c r="AD186" s="67">
        <v>0</v>
      </c>
      <c r="AE186" s="67">
        <v>0</v>
      </c>
      <c r="AF186" s="67">
        <f t="shared" si="313"/>
        <v>0</v>
      </c>
      <c r="AG186" s="67">
        <v>0</v>
      </c>
      <c r="AH186" s="67">
        <v>0</v>
      </c>
      <c r="AI186" s="67">
        <f t="shared" si="314"/>
        <v>0</v>
      </c>
      <c r="AJ186" s="67">
        <v>0</v>
      </c>
      <c r="AK186" s="67">
        <v>0</v>
      </c>
      <c r="AL186" s="67">
        <f t="shared" si="315"/>
        <v>0</v>
      </c>
      <c r="AM186" s="67">
        <v>0</v>
      </c>
      <c r="AN186" s="67">
        <v>0</v>
      </c>
      <c r="AO186" s="67">
        <f t="shared" si="316"/>
        <v>0</v>
      </c>
      <c r="AP186" s="67">
        <v>0</v>
      </c>
      <c r="AQ186" s="67">
        <v>0</v>
      </c>
      <c r="AR186" s="67">
        <f t="shared" si="317"/>
        <v>0</v>
      </c>
      <c r="AS186" s="67">
        <v>0</v>
      </c>
      <c r="AT186" s="67">
        <v>0</v>
      </c>
      <c r="AU186" s="67">
        <f t="shared" si="318"/>
        <v>0</v>
      </c>
      <c r="AV186" s="67">
        <v>0</v>
      </c>
      <c r="AW186" s="67">
        <v>0</v>
      </c>
      <c r="AX186" s="67">
        <f t="shared" si="319"/>
        <v>0</v>
      </c>
      <c r="AY186" s="67">
        <v>0</v>
      </c>
      <c r="AZ186" s="67">
        <v>0</v>
      </c>
      <c r="BA186" s="67">
        <f t="shared" si="320"/>
        <v>0</v>
      </c>
      <c r="BB186" s="67">
        <v>0</v>
      </c>
      <c r="BC186" s="67">
        <v>0</v>
      </c>
      <c r="BD186" s="67">
        <f t="shared" si="321"/>
        <v>0</v>
      </c>
      <c r="BE186" s="67">
        <v>0</v>
      </c>
      <c r="BF186" s="67">
        <v>0</v>
      </c>
      <c r="BG186" s="67">
        <f t="shared" si="322"/>
        <v>0</v>
      </c>
    </row>
    <row r="187" spans="1:59" s="1" customFormat="1" ht="18" customHeight="1" x14ac:dyDescent="0.25">
      <c r="A187" s="21">
        <v>10</v>
      </c>
      <c r="B187" s="22" t="s">
        <v>123</v>
      </c>
      <c r="C187" s="62" t="s">
        <v>377</v>
      </c>
      <c r="D187" s="67">
        <v>0</v>
      </c>
      <c r="E187" s="67">
        <v>0</v>
      </c>
      <c r="F187" s="67">
        <v>0</v>
      </c>
      <c r="G187" s="67">
        <f t="shared" si="324"/>
        <v>0</v>
      </c>
      <c r="H187" s="67">
        <f t="shared" si="323"/>
        <v>0</v>
      </c>
      <c r="I187" s="67">
        <v>0</v>
      </c>
      <c r="J187" s="67">
        <v>0</v>
      </c>
      <c r="K187" s="67">
        <f t="shared" si="306"/>
        <v>0</v>
      </c>
      <c r="L187" s="67">
        <v>0</v>
      </c>
      <c r="M187" s="67">
        <v>0</v>
      </c>
      <c r="N187" s="67">
        <f>L187-M187</f>
        <v>0</v>
      </c>
      <c r="O187" s="67">
        <v>0</v>
      </c>
      <c r="P187" s="67">
        <v>0</v>
      </c>
      <c r="Q187" s="67">
        <f t="shared" si="308"/>
        <v>0</v>
      </c>
      <c r="R187" s="67">
        <v>0</v>
      </c>
      <c r="S187" s="67">
        <v>0</v>
      </c>
      <c r="T187" s="67">
        <f t="shared" si="309"/>
        <v>0</v>
      </c>
      <c r="U187" s="67">
        <v>0</v>
      </c>
      <c r="V187" s="67">
        <v>0</v>
      </c>
      <c r="W187" s="67">
        <f t="shared" si="310"/>
        <v>0</v>
      </c>
      <c r="X187" s="67">
        <v>0</v>
      </c>
      <c r="Y187" s="67">
        <v>0</v>
      </c>
      <c r="Z187" s="67">
        <f t="shared" si="311"/>
        <v>0</v>
      </c>
      <c r="AA187" s="67">
        <v>0</v>
      </c>
      <c r="AB187" s="67">
        <v>0</v>
      </c>
      <c r="AC187" s="67">
        <f t="shared" si="312"/>
        <v>0</v>
      </c>
      <c r="AD187" s="67">
        <v>0</v>
      </c>
      <c r="AE187" s="67">
        <v>0</v>
      </c>
      <c r="AF187" s="67">
        <f t="shared" si="313"/>
        <v>0</v>
      </c>
      <c r="AG187" s="67">
        <v>0</v>
      </c>
      <c r="AH187" s="67">
        <v>0</v>
      </c>
      <c r="AI187" s="67">
        <f t="shared" si="314"/>
        <v>0</v>
      </c>
      <c r="AJ187" s="67">
        <v>0</v>
      </c>
      <c r="AK187" s="67">
        <v>0</v>
      </c>
      <c r="AL187" s="67">
        <f t="shared" si="315"/>
        <v>0</v>
      </c>
      <c r="AM187" s="67">
        <v>0</v>
      </c>
      <c r="AN187" s="67">
        <v>0</v>
      </c>
      <c r="AO187" s="67">
        <f t="shared" si="316"/>
        <v>0</v>
      </c>
      <c r="AP187" s="67">
        <v>0</v>
      </c>
      <c r="AQ187" s="67">
        <v>0</v>
      </c>
      <c r="AR187" s="67">
        <f t="shared" si="317"/>
        <v>0</v>
      </c>
      <c r="AS187" s="67">
        <v>0</v>
      </c>
      <c r="AT187" s="67">
        <v>0</v>
      </c>
      <c r="AU187" s="67">
        <f t="shared" si="318"/>
        <v>0</v>
      </c>
      <c r="AV187" s="67">
        <v>0</v>
      </c>
      <c r="AW187" s="67">
        <v>0</v>
      </c>
      <c r="AX187" s="67">
        <f t="shared" si="319"/>
        <v>0</v>
      </c>
      <c r="AY187" s="67">
        <v>0</v>
      </c>
      <c r="AZ187" s="67">
        <v>0</v>
      </c>
      <c r="BA187" s="67">
        <f t="shared" si="320"/>
        <v>0</v>
      </c>
      <c r="BB187" s="67">
        <v>0</v>
      </c>
      <c r="BC187" s="67">
        <v>0</v>
      </c>
      <c r="BD187" s="67">
        <f t="shared" si="321"/>
        <v>0</v>
      </c>
      <c r="BE187" s="67">
        <v>0</v>
      </c>
      <c r="BF187" s="67">
        <v>0</v>
      </c>
      <c r="BG187" s="67">
        <f t="shared" si="322"/>
        <v>0</v>
      </c>
    </row>
    <row r="188" spans="1:59" s="4" customFormat="1" ht="18" customHeight="1" x14ac:dyDescent="0.25">
      <c r="A188" s="106" t="s">
        <v>372</v>
      </c>
      <c r="B188" s="106"/>
      <c r="C188" s="62" t="s">
        <v>377</v>
      </c>
      <c r="D188" s="68">
        <f>SUM(D178:D187)</f>
        <v>0</v>
      </c>
      <c r="E188" s="68">
        <f t="shared" ref="E188:BD188" si="325">SUM(E178:E187)</f>
        <v>0</v>
      </c>
      <c r="F188" s="69">
        <v>0</v>
      </c>
      <c r="G188" s="69">
        <f t="shared" si="324"/>
        <v>0</v>
      </c>
      <c r="H188" s="69">
        <f t="shared" si="323"/>
        <v>0</v>
      </c>
      <c r="I188" s="68">
        <f t="shared" si="325"/>
        <v>0</v>
      </c>
      <c r="J188" s="68">
        <f t="shared" si="325"/>
        <v>0</v>
      </c>
      <c r="K188" s="68">
        <f t="shared" si="325"/>
        <v>0</v>
      </c>
      <c r="L188" s="68">
        <f t="shared" si="325"/>
        <v>0</v>
      </c>
      <c r="M188" s="68">
        <f t="shared" si="325"/>
        <v>0</v>
      </c>
      <c r="N188" s="68">
        <f>SUM(N178:N187)</f>
        <v>0</v>
      </c>
      <c r="O188" s="68">
        <f t="shared" si="325"/>
        <v>0</v>
      </c>
      <c r="P188" s="68">
        <f t="shared" si="325"/>
        <v>0</v>
      </c>
      <c r="Q188" s="68">
        <f t="shared" si="325"/>
        <v>0</v>
      </c>
      <c r="R188" s="68">
        <f t="shared" si="325"/>
        <v>0</v>
      </c>
      <c r="S188" s="68">
        <f t="shared" si="325"/>
        <v>0</v>
      </c>
      <c r="T188" s="68">
        <f t="shared" si="325"/>
        <v>0</v>
      </c>
      <c r="U188" s="68">
        <f t="shared" si="325"/>
        <v>0</v>
      </c>
      <c r="V188" s="68">
        <f t="shared" si="325"/>
        <v>0</v>
      </c>
      <c r="W188" s="68">
        <f t="shared" si="325"/>
        <v>0</v>
      </c>
      <c r="X188" s="68">
        <f t="shared" si="325"/>
        <v>0</v>
      </c>
      <c r="Y188" s="68">
        <f t="shared" si="325"/>
        <v>0</v>
      </c>
      <c r="Z188" s="68">
        <f t="shared" si="325"/>
        <v>0</v>
      </c>
      <c r="AA188" s="68">
        <f t="shared" si="325"/>
        <v>0</v>
      </c>
      <c r="AB188" s="68">
        <f t="shared" si="325"/>
        <v>0</v>
      </c>
      <c r="AC188" s="68">
        <f t="shared" si="325"/>
        <v>0</v>
      </c>
      <c r="AD188" s="68">
        <f t="shared" si="325"/>
        <v>0</v>
      </c>
      <c r="AE188" s="68">
        <f t="shared" si="325"/>
        <v>0</v>
      </c>
      <c r="AF188" s="68">
        <f t="shared" si="325"/>
        <v>0</v>
      </c>
      <c r="AG188" s="68">
        <f t="shared" si="325"/>
        <v>0</v>
      </c>
      <c r="AH188" s="68">
        <f t="shared" si="325"/>
        <v>0</v>
      </c>
      <c r="AI188" s="68">
        <f t="shared" si="325"/>
        <v>0</v>
      </c>
      <c r="AJ188" s="68">
        <f t="shared" si="325"/>
        <v>0</v>
      </c>
      <c r="AK188" s="68">
        <f t="shared" si="325"/>
        <v>0</v>
      </c>
      <c r="AL188" s="68">
        <f t="shared" si="325"/>
        <v>0</v>
      </c>
      <c r="AM188" s="68">
        <f t="shared" si="325"/>
        <v>0</v>
      </c>
      <c r="AN188" s="68">
        <f t="shared" si="325"/>
        <v>0</v>
      </c>
      <c r="AO188" s="68">
        <f t="shared" si="325"/>
        <v>0</v>
      </c>
      <c r="AP188" s="68">
        <f t="shared" si="325"/>
        <v>0</v>
      </c>
      <c r="AQ188" s="68">
        <f t="shared" si="325"/>
        <v>0</v>
      </c>
      <c r="AR188" s="68">
        <f t="shared" si="325"/>
        <v>0</v>
      </c>
      <c r="AS188" s="68">
        <f t="shared" si="325"/>
        <v>0</v>
      </c>
      <c r="AT188" s="68">
        <f t="shared" si="325"/>
        <v>0</v>
      </c>
      <c r="AU188" s="68">
        <f t="shared" si="325"/>
        <v>0</v>
      </c>
      <c r="AV188" s="68">
        <f t="shared" si="325"/>
        <v>0</v>
      </c>
      <c r="AW188" s="68">
        <f t="shared" si="325"/>
        <v>0</v>
      </c>
      <c r="AX188" s="68">
        <f t="shared" si="325"/>
        <v>0</v>
      </c>
      <c r="AY188" s="68">
        <f t="shared" si="325"/>
        <v>0</v>
      </c>
      <c r="AZ188" s="68">
        <f t="shared" si="325"/>
        <v>0</v>
      </c>
      <c r="BA188" s="68">
        <f t="shared" si="325"/>
        <v>0</v>
      </c>
      <c r="BB188" s="68">
        <f t="shared" si="325"/>
        <v>0</v>
      </c>
      <c r="BC188" s="68">
        <f t="shared" si="325"/>
        <v>0</v>
      </c>
      <c r="BD188" s="68">
        <f t="shared" si="325"/>
        <v>0</v>
      </c>
      <c r="BE188" s="68">
        <f t="shared" ref="BE188:BG188" si="326">SUM(BE178:BE187)</f>
        <v>0</v>
      </c>
      <c r="BF188" s="68">
        <f t="shared" si="326"/>
        <v>0</v>
      </c>
      <c r="BG188" s="68">
        <f t="shared" si="326"/>
        <v>0</v>
      </c>
    </row>
    <row r="189" spans="1:59" s="4" customFormat="1" ht="22.95" customHeight="1" x14ac:dyDescent="0.25">
      <c r="A189" s="101" t="s">
        <v>376</v>
      </c>
      <c r="B189" s="101"/>
      <c r="C189" s="62" t="s">
        <v>377</v>
      </c>
      <c r="D189" s="25"/>
      <c r="E189" s="26"/>
      <c r="F189" s="45"/>
      <c r="G189" s="45"/>
      <c r="H189" s="48"/>
      <c r="I189" s="70">
        <f t="shared" ref="I189:N189" si="327">I188*1</f>
        <v>0</v>
      </c>
      <c r="J189" s="71">
        <f t="shared" si="327"/>
        <v>0</v>
      </c>
      <c r="K189" s="71">
        <f t="shared" si="327"/>
        <v>0</v>
      </c>
      <c r="L189" s="71">
        <f t="shared" si="327"/>
        <v>0</v>
      </c>
      <c r="M189" s="71">
        <f t="shared" si="327"/>
        <v>0</v>
      </c>
      <c r="N189" s="71">
        <f t="shared" si="327"/>
        <v>0</v>
      </c>
      <c r="O189" s="71">
        <f t="shared" ref="O189:T189" si="328">O188*0.5</f>
        <v>0</v>
      </c>
      <c r="P189" s="71">
        <f t="shared" si="328"/>
        <v>0</v>
      </c>
      <c r="Q189" s="71">
        <f t="shared" si="328"/>
        <v>0</v>
      </c>
      <c r="R189" s="65">
        <f t="shared" si="328"/>
        <v>0</v>
      </c>
      <c r="S189" s="65">
        <f t="shared" si="328"/>
        <v>0</v>
      </c>
      <c r="T189" s="65">
        <f t="shared" si="328"/>
        <v>0</v>
      </c>
      <c r="U189" s="65">
        <f t="shared" ref="U189:AF189" si="329">U188*0.8</f>
        <v>0</v>
      </c>
      <c r="V189" s="65">
        <f t="shared" si="329"/>
        <v>0</v>
      </c>
      <c r="W189" s="65">
        <f t="shared" si="329"/>
        <v>0</v>
      </c>
      <c r="X189" s="65">
        <f t="shared" si="329"/>
        <v>0</v>
      </c>
      <c r="Y189" s="65">
        <f t="shared" si="329"/>
        <v>0</v>
      </c>
      <c r="Z189" s="65">
        <f t="shared" si="329"/>
        <v>0</v>
      </c>
      <c r="AA189" s="71">
        <f t="shared" si="329"/>
        <v>0</v>
      </c>
      <c r="AB189" s="65">
        <f t="shared" si="329"/>
        <v>0</v>
      </c>
      <c r="AC189" s="65">
        <f t="shared" si="329"/>
        <v>0</v>
      </c>
      <c r="AD189" s="71">
        <f t="shared" si="329"/>
        <v>0</v>
      </c>
      <c r="AE189" s="65">
        <f t="shared" si="329"/>
        <v>0</v>
      </c>
      <c r="AF189" s="65">
        <f t="shared" si="329"/>
        <v>0</v>
      </c>
      <c r="AG189" s="71">
        <f>AG188*0.5</f>
        <v>0</v>
      </c>
      <c r="AH189" s="65">
        <f>AH188*0.5</f>
        <v>0</v>
      </c>
      <c r="AI189" s="65">
        <f>AI188*0.5</f>
        <v>0</v>
      </c>
      <c r="AJ189" s="71">
        <f t="shared" ref="AJ189:AR189" si="330">AJ188*0.3</f>
        <v>0</v>
      </c>
      <c r="AK189" s="65">
        <f t="shared" si="330"/>
        <v>0</v>
      </c>
      <c r="AL189" s="65">
        <f t="shared" si="330"/>
        <v>0</v>
      </c>
      <c r="AM189" s="71">
        <f t="shared" si="330"/>
        <v>0</v>
      </c>
      <c r="AN189" s="65">
        <f t="shared" si="330"/>
        <v>0</v>
      </c>
      <c r="AO189" s="65">
        <f t="shared" si="330"/>
        <v>0</v>
      </c>
      <c r="AP189" s="71">
        <f t="shared" si="330"/>
        <v>0</v>
      </c>
      <c r="AQ189" s="65">
        <f t="shared" si="330"/>
        <v>0</v>
      </c>
      <c r="AR189" s="65">
        <f t="shared" si="330"/>
        <v>0</v>
      </c>
      <c r="AS189" s="71">
        <f>AS188*0.17</f>
        <v>0</v>
      </c>
      <c r="AT189" s="65">
        <f>AT188*0.17</f>
        <v>0</v>
      </c>
      <c r="AU189" s="65">
        <f>AU188*0.17</f>
        <v>0</v>
      </c>
      <c r="AV189" s="65">
        <f>AV188*0.8</f>
        <v>0</v>
      </c>
      <c r="AW189" s="65">
        <f>AW188*0.8</f>
        <v>0</v>
      </c>
      <c r="AX189" s="65">
        <f>AX188*0.8</f>
        <v>0</v>
      </c>
      <c r="AY189" s="65">
        <f t="shared" ref="AY189:BD189" si="331">AY188*1</f>
        <v>0</v>
      </c>
      <c r="AZ189" s="65">
        <f t="shared" si="331"/>
        <v>0</v>
      </c>
      <c r="BA189" s="65">
        <f t="shared" si="331"/>
        <v>0</v>
      </c>
      <c r="BB189" s="65">
        <f t="shared" si="331"/>
        <v>0</v>
      </c>
      <c r="BC189" s="65">
        <f t="shared" si="331"/>
        <v>0</v>
      </c>
      <c r="BD189" s="65">
        <f t="shared" si="331"/>
        <v>0</v>
      </c>
      <c r="BE189" s="65">
        <f>BE188*0.92</f>
        <v>0</v>
      </c>
      <c r="BF189" s="65">
        <f t="shared" ref="BF189" si="332">BF188*0.92</f>
        <v>0</v>
      </c>
      <c r="BG189" s="65">
        <f t="shared" ref="BG189" si="333">BG188*0.92</f>
        <v>0</v>
      </c>
    </row>
    <row r="190" spans="1:59" s="1" customFormat="1" ht="18" customHeight="1" x14ac:dyDescent="0.25">
      <c r="A190" s="17"/>
      <c r="B190" s="24"/>
      <c r="C190" s="52"/>
      <c r="D190" s="30"/>
      <c r="E190" s="29"/>
      <c r="F190" s="29"/>
      <c r="G190" s="29"/>
      <c r="H190" s="29"/>
      <c r="I190" s="41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</row>
    <row r="191" spans="1:59" s="1" customFormat="1" ht="18" customHeight="1" x14ac:dyDescent="0.25">
      <c r="A191" s="17"/>
      <c r="B191" s="18" t="s">
        <v>26</v>
      </c>
      <c r="C191" s="62" t="s">
        <v>377</v>
      </c>
      <c r="D191" s="19"/>
      <c r="E191" s="19"/>
      <c r="F191" s="19"/>
      <c r="G191" s="19"/>
      <c r="H191" s="19"/>
      <c r="I191" s="20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</row>
    <row r="192" spans="1:59" s="1" customFormat="1" ht="18" customHeight="1" x14ac:dyDescent="0.25">
      <c r="A192" s="21">
        <v>1</v>
      </c>
      <c r="B192" s="22" t="s">
        <v>124</v>
      </c>
      <c r="C192" s="62" t="s">
        <v>377</v>
      </c>
      <c r="D192" s="67">
        <v>0</v>
      </c>
      <c r="E192" s="67">
        <v>0</v>
      </c>
      <c r="F192" s="67">
        <v>0</v>
      </c>
      <c r="G192" s="67">
        <f>E192+F192</f>
        <v>0</v>
      </c>
      <c r="H192" s="67">
        <f>(E192*1)+(F192*2)</f>
        <v>0</v>
      </c>
      <c r="I192" s="67">
        <v>0</v>
      </c>
      <c r="J192" s="67">
        <v>0</v>
      </c>
      <c r="K192" s="67">
        <f>I192-J192</f>
        <v>0</v>
      </c>
      <c r="L192" s="67">
        <v>0</v>
      </c>
      <c r="M192" s="67">
        <v>0</v>
      </c>
      <c r="N192" s="67">
        <f>L192-M192</f>
        <v>0</v>
      </c>
      <c r="O192" s="67">
        <v>0</v>
      </c>
      <c r="P192" s="67">
        <v>0</v>
      </c>
      <c r="Q192" s="67">
        <f>O192-P192</f>
        <v>0</v>
      </c>
      <c r="R192" s="67">
        <v>0</v>
      </c>
      <c r="S192" s="67">
        <v>0</v>
      </c>
      <c r="T192" s="67">
        <f>R192-S192</f>
        <v>0</v>
      </c>
      <c r="U192" s="67">
        <v>0</v>
      </c>
      <c r="V192" s="67">
        <v>0</v>
      </c>
      <c r="W192" s="67">
        <f>U192-V192</f>
        <v>0</v>
      </c>
      <c r="X192" s="67">
        <v>0</v>
      </c>
      <c r="Y192" s="67">
        <v>0</v>
      </c>
      <c r="Z192" s="67">
        <f>X192-Y192</f>
        <v>0</v>
      </c>
      <c r="AA192" s="67">
        <v>0</v>
      </c>
      <c r="AB192" s="67">
        <v>0</v>
      </c>
      <c r="AC192" s="67">
        <f>AA192-AB192</f>
        <v>0</v>
      </c>
      <c r="AD192" s="67">
        <v>0</v>
      </c>
      <c r="AE192" s="67">
        <v>0</v>
      </c>
      <c r="AF192" s="67">
        <f>AD192-AE192</f>
        <v>0</v>
      </c>
      <c r="AG192" s="67">
        <v>0</v>
      </c>
      <c r="AH192" s="67">
        <v>0</v>
      </c>
      <c r="AI192" s="67">
        <f>AG192-AH192</f>
        <v>0</v>
      </c>
      <c r="AJ192" s="67">
        <v>0</v>
      </c>
      <c r="AK192" s="67">
        <v>0</v>
      </c>
      <c r="AL192" s="67">
        <f>AJ192-AK192</f>
        <v>0</v>
      </c>
      <c r="AM192" s="67">
        <v>0</v>
      </c>
      <c r="AN192" s="67">
        <v>0</v>
      </c>
      <c r="AO192" s="67">
        <f>AM192-AN192</f>
        <v>0</v>
      </c>
      <c r="AP192" s="67">
        <v>0</v>
      </c>
      <c r="AQ192" s="67">
        <v>0</v>
      </c>
      <c r="AR192" s="67">
        <f>AP192-AQ192</f>
        <v>0</v>
      </c>
      <c r="AS192" s="67">
        <v>0</v>
      </c>
      <c r="AT192" s="67">
        <v>0</v>
      </c>
      <c r="AU192" s="67">
        <f>AS192-AT192</f>
        <v>0</v>
      </c>
      <c r="AV192" s="67">
        <v>0</v>
      </c>
      <c r="AW192" s="67">
        <v>0</v>
      </c>
      <c r="AX192" s="67">
        <f>AV192-AW192</f>
        <v>0</v>
      </c>
      <c r="AY192" s="67">
        <v>0</v>
      </c>
      <c r="AZ192" s="67">
        <v>0</v>
      </c>
      <c r="BA192" s="67">
        <f>AY192-AZ192</f>
        <v>0</v>
      </c>
      <c r="BB192" s="67">
        <v>0</v>
      </c>
      <c r="BC192" s="67">
        <v>0</v>
      </c>
      <c r="BD192" s="67">
        <f>BB192-BC192</f>
        <v>0</v>
      </c>
      <c r="BE192" s="67">
        <v>0</v>
      </c>
      <c r="BF192" s="67">
        <v>0</v>
      </c>
      <c r="BG192" s="67">
        <f>BE192-BF192</f>
        <v>0</v>
      </c>
    </row>
    <row r="193" spans="1:59" s="1" customFormat="1" ht="18" customHeight="1" x14ac:dyDescent="0.25">
      <c r="A193" s="21">
        <v>2</v>
      </c>
      <c r="B193" s="22" t="s">
        <v>125</v>
      </c>
      <c r="C193" s="62" t="s">
        <v>377</v>
      </c>
      <c r="D193" s="67">
        <v>0</v>
      </c>
      <c r="E193" s="67">
        <v>0</v>
      </c>
      <c r="F193" s="67">
        <v>0</v>
      </c>
      <c r="G193" s="67">
        <f>E193+F193</f>
        <v>0</v>
      </c>
      <c r="H193" s="67">
        <f t="shared" ref="H193:H196" si="334">(E193*1)+(F193*2)</f>
        <v>0</v>
      </c>
      <c r="I193" s="67">
        <v>0</v>
      </c>
      <c r="J193" s="67">
        <v>0</v>
      </c>
      <c r="K193" s="67">
        <f>I193-J193</f>
        <v>0</v>
      </c>
      <c r="L193" s="67">
        <v>0</v>
      </c>
      <c r="M193" s="67">
        <v>0</v>
      </c>
      <c r="N193" s="67">
        <f>L193-M193</f>
        <v>0</v>
      </c>
      <c r="O193" s="67">
        <v>0</v>
      </c>
      <c r="P193" s="67">
        <v>0</v>
      </c>
      <c r="Q193" s="67">
        <f>O193-P193</f>
        <v>0</v>
      </c>
      <c r="R193" s="67">
        <v>0</v>
      </c>
      <c r="S193" s="67">
        <v>0</v>
      </c>
      <c r="T193" s="67">
        <f>R193-S193</f>
        <v>0</v>
      </c>
      <c r="U193" s="67">
        <v>0</v>
      </c>
      <c r="V193" s="67">
        <v>0</v>
      </c>
      <c r="W193" s="67">
        <f>U193-V193</f>
        <v>0</v>
      </c>
      <c r="X193" s="67">
        <v>0</v>
      </c>
      <c r="Y193" s="67">
        <v>0</v>
      </c>
      <c r="Z193" s="67">
        <f>X193-Y193</f>
        <v>0</v>
      </c>
      <c r="AA193" s="67">
        <v>0</v>
      </c>
      <c r="AB193" s="67">
        <v>0</v>
      </c>
      <c r="AC193" s="67">
        <f>AA193-AB193</f>
        <v>0</v>
      </c>
      <c r="AD193" s="67">
        <v>0</v>
      </c>
      <c r="AE193" s="67">
        <v>0</v>
      </c>
      <c r="AF193" s="67">
        <f>AD193-AE193</f>
        <v>0</v>
      </c>
      <c r="AG193" s="67">
        <v>0</v>
      </c>
      <c r="AH193" s="67">
        <v>0</v>
      </c>
      <c r="AI193" s="67">
        <f>AG193-AH193</f>
        <v>0</v>
      </c>
      <c r="AJ193" s="67">
        <v>0</v>
      </c>
      <c r="AK193" s="67">
        <v>0</v>
      </c>
      <c r="AL193" s="67">
        <f>AJ193-AK193</f>
        <v>0</v>
      </c>
      <c r="AM193" s="67">
        <v>0</v>
      </c>
      <c r="AN193" s="67">
        <v>0</v>
      </c>
      <c r="AO193" s="67">
        <f>AM193-AN193</f>
        <v>0</v>
      </c>
      <c r="AP193" s="67">
        <v>0</v>
      </c>
      <c r="AQ193" s="67">
        <v>0</v>
      </c>
      <c r="AR193" s="67">
        <f>AP193-AQ193</f>
        <v>0</v>
      </c>
      <c r="AS193" s="67">
        <v>0</v>
      </c>
      <c r="AT193" s="67">
        <v>0</v>
      </c>
      <c r="AU193" s="67">
        <f>AS193-AT193</f>
        <v>0</v>
      </c>
      <c r="AV193" s="67">
        <v>0</v>
      </c>
      <c r="AW193" s="67">
        <v>0</v>
      </c>
      <c r="AX193" s="67">
        <f>AV193-AW193</f>
        <v>0</v>
      </c>
      <c r="AY193" s="67">
        <v>0</v>
      </c>
      <c r="AZ193" s="67">
        <v>0</v>
      </c>
      <c r="BA193" s="67">
        <f>AY193-AZ193</f>
        <v>0</v>
      </c>
      <c r="BB193" s="67">
        <v>0</v>
      </c>
      <c r="BC193" s="67">
        <v>0</v>
      </c>
      <c r="BD193" s="67">
        <f>BB193-BC193</f>
        <v>0</v>
      </c>
      <c r="BE193" s="67">
        <v>0</v>
      </c>
      <c r="BF193" s="67">
        <v>0</v>
      </c>
      <c r="BG193" s="67">
        <f>BE193-BF193</f>
        <v>0</v>
      </c>
    </row>
    <row r="194" spans="1:59" s="1" customFormat="1" ht="18" customHeight="1" x14ac:dyDescent="0.25">
      <c r="A194" s="21">
        <v>3</v>
      </c>
      <c r="B194" s="22" t="s">
        <v>126</v>
      </c>
      <c r="C194" s="62" t="s">
        <v>377</v>
      </c>
      <c r="D194" s="67">
        <v>0</v>
      </c>
      <c r="E194" s="67">
        <v>0</v>
      </c>
      <c r="F194" s="67">
        <v>0</v>
      </c>
      <c r="G194" s="67">
        <f t="shared" ref="G194:G196" si="335">E194+F194</f>
        <v>0</v>
      </c>
      <c r="H194" s="67">
        <f t="shared" si="334"/>
        <v>0</v>
      </c>
      <c r="I194" s="67">
        <v>0</v>
      </c>
      <c r="J194" s="67">
        <v>0</v>
      </c>
      <c r="K194" s="67">
        <f>I194-J194</f>
        <v>0</v>
      </c>
      <c r="L194" s="67">
        <v>0</v>
      </c>
      <c r="M194" s="67">
        <v>0</v>
      </c>
      <c r="N194" s="67">
        <f>L194-M194</f>
        <v>0</v>
      </c>
      <c r="O194" s="67">
        <v>0</v>
      </c>
      <c r="P194" s="67">
        <v>0</v>
      </c>
      <c r="Q194" s="67">
        <f>O194-P194</f>
        <v>0</v>
      </c>
      <c r="R194" s="67">
        <v>0</v>
      </c>
      <c r="S194" s="67">
        <v>0</v>
      </c>
      <c r="T194" s="67">
        <f>R194-S194</f>
        <v>0</v>
      </c>
      <c r="U194" s="67">
        <v>0</v>
      </c>
      <c r="V194" s="67">
        <v>0</v>
      </c>
      <c r="W194" s="67">
        <f>U194-V194</f>
        <v>0</v>
      </c>
      <c r="X194" s="67">
        <v>0</v>
      </c>
      <c r="Y194" s="67">
        <v>0</v>
      </c>
      <c r="Z194" s="67">
        <f>X194-Y194</f>
        <v>0</v>
      </c>
      <c r="AA194" s="67">
        <v>0</v>
      </c>
      <c r="AB194" s="67">
        <v>0</v>
      </c>
      <c r="AC194" s="67">
        <f>AA194-AB194</f>
        <v>0</v>
      </c>
      <c r="AD194" s="67">
        <v>0</v>
      </c>
      <c r="AE194" s="67">
        <v>0</v>
      </c>
      <c r="AF194" s="67">
        <f>AD194-AE194</f>
        <v>0</v>
      </c>
      <c r="AG194" s="67">
        <v>0</v>
      </c>
      <c r="AH194" s="67">
        <v>0</v>
      </c>
      <c r="AI194" s="67">
        <f>AG194-AH194</f>
        <v>0</v>
      </c>
      <c r="AJ194" s="67">
        <v>0</v>
      </c>
      <c r="AK194" s="67">
        <v>0</v>
      </c>
      <c r="AL194" s="67">
        <f>AJ194-AK194</f>
        <v>0</v>
      </c>
      <c r="AM194" s="67">
        <v>0</v>
      </c>
      <c r="AN194" s="67">
        <v>0</v>
      </c>
      <c r="AO194" s="67">
        <f>AM194-AN194</f>
        <v>0</v>
      </c>
      <c r="AP194" s="67">
        <v>0</v>
      </c>
      <c r="AQ194" s="67">
        <v>0</v>
      </c>
      <c r="AR194" s="67">
        <f>AP194-AQ194</f>
        <v>0</v>
      </c>
      <c r="AS194" s="67">
        <v>0</v>
      </c>
      <c r="AT194" s="67">
        <v>0</v>
      </c>
      <c r="AU194" s="67">
        <f>AS194-AT194</f>
        <v>0</v>
      </c>
      <c r="AV194" s="67">
        <v>0</v>
      </c>
      <c r="AW194" s="67">
        <v>0</v>
      </c>
      <c r="AX194" s="67">
        <f>AV194-AW194</f>
        <v>0</v>
      </c>
      <c r="AY194" s="67">
        <v>0</v>
      </c>
      <c r="AZ194" s="67">
        <v>0</v>
      </c>
      <c r="BA194" s="67">
        <f>AY194-AZ194</f>
        <v>0</v>
      </c>
      <c r="BB194" s="67">
        <v>0</v>
      </c>
      <c r="BC194" s="67">
        <v>0</v>
      </c>
      <c r="BD194" s="67">
        <f>BB194-BC194</f>
        <v>0</v>
      </c>
      <c r="BE194" s="67">
        <v>0</v>
      </c>
      <c r="BF194" s="67">
        <v>0</v>
      </c>
      <c r="BG194" s="67">
        <f>BE194-BF194</f>
        <v>0</v>
      </c>
    </row>
    <row r="195" spans="1:59" s="1" customFormat="1" ht="18" customHeight="1" x14ac:dyDescent="0.25">
      <c r="A195" s="21">
        <v>4</v>
      </c>
      <c r="B195" s="22" t="s">
        <v>127</v>
      </c>
      <c r="C195" s="62" t="s">
        <v>377</v>
      </c>
      <c r="D195" s="67">
        <v>0</v>
      </c>
      <c r="E195" s="67">
        <v>0</v>
      </c>
      <c r="F195" s="67">
        <v>0</v>
      </c>
      <c r="G195" s="67">
        <f t="shared" si="335"/>
        <v>0</v>
      </c>
      <c r="H195" s="67">
        <f t="shared" si="334"/>
        <v>0</v>
      </c>
      <c r="I195" s="67">
        <v>0</v>
      </c>
      <c r="J195" s="67">
        <v>0</v>
      </c>
      <c r="K195" s="67">
        <f>I195-J195</f>
        <v>0</v>
      </c>
      <c r="L195" s="67">
        <v>0</v>
      </c>
      <c r="M195" s="67">
        <v>0</v>
      </c>
      <c r="N195" s="67">
        <f>L195-M195</f>
        <v>0</v>
      </c>
      <c r="O195" s="67">
        <v>0</v>
      </c>
      <c r="P195" s="67">
        <v>0</v>
      </c>
      <c r="Q195" s="67">
        <f>O195-P195</f>
        <v>0</v>
      </c>
      <c r="R195" s="67">
        <v>0</v>
      </c>
      <c r="S195" s="67">
        <v>0</v>
      </c>
      <c r="T195" s="67">
        <f>R195-S195</f>
        <v>0</v>
      </c>
      <c r="U195" s="67">
        <v>0</v>
      </c>
      <c r="V195" s="67">
        <v>0</v>
      </c>
      <c r="W195" s="67">
        <f>U195-V195</f>
        <v>0</v>
      </c>
      <c r="X195" s="67">
        <v>0</v>
      </c>
      <c r="Y195" s="67">
        <v>0</v>
      </c>
      <c r="Z195" s="67">
        <f>X195-Y195</f>
        <v>0</v>
      </c>
      <c r="AA195" s="67">
        <v>0</v>
      </c>
      <c r="AB195" s="67">
        <v>0</v>
      </c>
      <c r="AC195" s="67">
        <f>AA195-AB195</f>
        <v>0</v>
      </c>
      <c r="AD195" s="67">
        <v>0</v>
      </c>
      <c r="AE195" s="67">
        <v>0</v>
      </c>
      <c r="AF195" s="67">
        <f>AD195-AE195</f>
        <v>0</v>
      </c>
      <c r="AG195" s="67">
        <v>0</v>
      </c>
      <c r="AH195" s="67">
        <v>0</v>
      </c>
      <c r="AI195" s="67">
        <f>AG195-AH195</f>
        <v>0</v>
      </c>
      <c r="AJ195" s="67">
        <v>0</v>
      </c>
      <c r="AK195" s="67">
        <v>0</v>
      </c>
      <c r="AL195" s="67">
        <f>AJ195-AK195</f>
        <v>0</v>
      </c>
      <c r="AM195" s="67">
        <v>0</v>
      </c>
      <c r="AN195" s="67">
        <v>0</v>
      </c>
      <c r="AO195" s="67">
        <f>AM195-AN195</f>
        <v>0</v>
      </c>
      <c r="AP195" s="67">
        <v>0</v>
      </c>
      <c r="AQ195" s="67">
        <v>0</v>
      </c>
      <c r="AR195" s="67">
        <f>AP195-AQ195</f>
        <v>0</v>
      </c>
      <c r="AS195" s="67">
        <v>0</v>
      </c>
      <c r="AT195" s="67">
        <v>0</v>
      </c>
      <c r="AU195" s="67">
        <f>AS195-AT195</f>
        <v>0</v>
      </c>
      <c r="AV195" s="67">
        <v>0</v>
      </c>
      <c r="AW195" s="67">
        <v>0</v>
      </c>
      <c r="AX195" s="67">
        <f>AV195-AW195</f>
        <v>0</v>
      </c>
      <c r="AY195" s="67">
        <v>0</v>
      </c>
      <c r="AZ195" s="67">
        <v>0</v>
      </c>
      <c r="BA195" s="67">
        <f>AY195-AZ195</f>
        <v>0</v>
      </c>
      <c r="BB195" s="67">
        <v>0</v>
      </c>
      <c r="BC195" s="67">
        <v>0</v>
      </c>
      <c r="BD195" s="67">
        <f>BB195-BC195</f>
        <v>0</v>
      </c>
      <c r="BE195" s="67">
        <v>0</v>
      </c>
      <c r="BF195" s="67">
        <v>0</v>
      </c>
      <c r="BG195" s="67">
        <f>BE195-BF195</f>
        <v>0</v>
      </c>
    </row>
    <row r="196" spans="1:59" s="4" customFormat="1" ht="18" customHeight="1" x14ac:dyDescent="0.25">
      <c r="A196" s="106" t="s">
        <v>372</v>
      </c>
      <c r="B196" s="106"/>
      <c r="C196" s="62" t="s">
        <v>377</v>
      </c>
      <c r="D196" s="68">
        <f t="shared" ref="D196:AL196" si="336">SUM(D192:D195)</f>
        <v>0</v>
      </c>
      <c r="E196" s="68">
        <f t="shared" si="336"/>
        <v>0</v>
      </c>
      <c r="F196" s="69">
        <v>0</v>
      </c>
      <c r="G196" s="69">
        <f t="shared" si="335"/>
        <v>0</v>
      </c>
      <c r="H196" s="69">
        <f t="shared" si="334"/>
        <v>0</v>
      </c>
      <c r="I196" s="78">
        <f t="shared" si="336"/>
        <v>0</v>
      </c>
      <c r="J196" s="68">
        <f t="shared" si="336"/>
        <v>0</v>
      </c>
      <c r="K196" s="68">
        <f t="shared" si="336"/>
        <v>0</v>
      </c>
      <c r="L196" s="68">
        <f t="shared" si="336"/>
        <v>0</v>
      </c>
      <c r="M196" s="68">
        <f t="shared" si="336"/>
        <v>0</v>
      </c>
      <c r="N196" s="68">
        <f t="shared" si="336"/>
        <v>0</v>
      </c>
      <c r="O196" s="68">
        <f t="shared" si="336"/>
        <v>0</v>
      </c>
      <c r="P196" s="68">
        <f t="shared" si="336"/>
        <v>0</v>
      </c>
      <c r="Q196" s="68">
        <f t="shared" si="336"/>
        <v>0</v>
      </c>
      <c r="R196" s="68">
        <f t="shared" si="336"/>
        <v>0</v>
      </c>
      <c r="S196" s="68">
        <f t="shared" si="336"/>
        <v>0</v>
      </c>
      <c r="T196" s="68">
        <f t="shared" si="336"/>
        <v>0</v>
      </c>
      <c r="U196" s="68">
        <f t="shared" si="336"/>
        <v>0</v>
      </c>
      <c r="V196" s="68">
        <f t="shared" si="336"/>
        <v>0</v>
      </c>
      <c r="W196" s="68">
        <f t="shared" si="336"/>
        <v>0</v>
      </c>
      <c r="X196" s="68">
        <f t="shared" si="336"/>
        <v>0</v>
      </c>
      <c r="Y196" s="68">
        <f t="shared" si="336"/>
        <v>0</v>
      </c>
      <c r="Z196" s="68">
        <f t="shared" si="336"/>
        <v>0</v>
      </c>
      <c r="AA196" s="68">
        <f t="shared" si="336"/>
        <v>0</v>
      </c>
      <c r="AB196" s="68">
        <f t="shared" si="336"/>
        <v>0</v>
      </c>
      <c r="AC196" s="68">
        <f t="shared" si="336"/>
        <v>0</v>
      </c>
      <c r="AD196" s="68">
        <f t="shared" si="336"/>
        <v>0</v>
      </c>
      <c r="AE196" s="68">
        <f t="shared" si="336"/>
        <v>0</v>
      </c>
      <c r="AF196" s="68">
        <f t="shared" si="336"/>
        <v>0</v>
      </c>
      <c r="AG196" s="68">
        <f t="shared" si="336"/>
        <v>0</v>
      </c>
      <c r="AH196" s="68">
        <f t="shared" si="336"/>
        <v>0</v>
      </c>
      <c r="AI196" s="68">
        <f t="shared" si="336"/>
        <v>0</v>
      </c>
      <c r="AJ196" s="68">
        <f t="shared" si="336"/>
        <v>0</v>
      </c>
      <c r="AK196" s="68">
        <f t="shared" si="336"/>
        <v>0</v>
      </c>
      <c r="AL196" s="68">
        <f t="shared" si="336"/>
        <v>0</v>
      </c>
      <c r="AM196" s="68">
        <f t="shared" ref="AM196:BD196" si="337">SUM(AM192:AM195)</f>
        <v>0</v>
      </c>
      <c r="AN196" s="68">
        <f t="shared" si="337"/>
        <v>0</v>
      </c>
      <c r="AO196" s="68">
        <f t="shared" si="337"/>
        <v>0</v>
      </c>
      <c r="AP196" s="68">
        <f t="shared" si="337"/>
        <v>0</v>
      </c>
      <c r="AQ196" s="68">
        <f t="shared" si="337"/>
        <v>0</v>
      </c>
      <c r="AR196" s="68">
        <f t="shared" si="337"/>
        <v>0</v>
      </c>
      <c r="AS196" s="68">
        <f t="shared" si="337"/>
        <v>0</v>
      </c>
      <c r="AT196" s="68">
        <f t="shared" si="337"/>
        <v>0</v>
      </c>
      <c r="AU196" s="68">
        <f t="shared" si="337"/>
        <v>0</v>
      </c>
      <c r="AV196" s="68">
        <f t="shared" si="337"/>
        <v>0</v>
      </c>
      <c r="AW196" s="68">
        <f t="shared" si="337"/>
        <v>0</v>
      </c>
      <c r="AX196" s="68">
        <f t="shared" si="337"/>
        <v>0</v>
      </c>
      <c r="AY196" s="68">
        <f t="shared" si="337"/>
        <v>0</v>
      </c>
      <c r="AZ196" s="68">
        <f t="shared" si="337"/>
        <v>0</v>
      </c>
      <c r="BA196" s="68">
        <f t="shared" si="337"/>
        <v>0</v>
      </c>
      <c r="BB196" s="68">
        <f t="shared" si="337"/>
        <v>0</v>
      </c>
      <c r="BC196" s="68">
        <f t="shared" si="337"/>
        <v>0</v>
      </c>
      <c r="BD196" s="68">
        <f t="shared" si="337"/>
        <v>0</v>
      </c>
      <c r="BE196" s="68">
        <f t="shared" ref="BE196:BG196" si="338">SUM(BE192:BE195)</f>
        <v>0</v>
      </c>
      <c r="BF196" s="68">
        <f t="shared" si="338"/>
        <v>0</v>
      </c>
      <c r="BG196" s="68">
        <f t="shared" si="338"/>
        <v>0</v>
      </c>
    </row>
    <row r="197" spans="1:59" s="4" customFormat="1" ht="21" customHeight="1" x14ac:dyDescent="0.25">
      <c r="A197" s="101" t="s">
        <v>376</v>
      </c>
      <c r="B197" s="101"/>
      <c r="C197" s="62" t="s">
        <v>377</v>
      </c>
      <c r="D197" s="25"/>
      <c r="E197" s="26"/>
      <c r="F197" s="45"/>
      <c r="G197" s="45"/>
      <c r="H197" s="48"/>
      <c r="I197" s="70">
        <f t="shared" ref="I197:N197" si="339">I196*1</f>
        <v>0</v>
      </c>
      <c r="J197" s="71">
        <f t="shared" si="339"/>
        <v>0</v>
      </c>
      <c r="K197" s="71">
        <f t="shared" si="339"/>
        <v>0</v>
      </c>
      <c r="L197" s="71">
        <f t="shared" si="339"/>
        <v>0</v>
      </c>
      <c r="M197" s="71">
        <f t="shared" si="339"/>
        <v>0</v>
      </c>
      <c r="N197" s="71">
        <f t="shared" si="339"/>
        <v>0</v>
      </c>
      <c r="O197" s="71">
        <f t="shared" ref="O197:T197" si="340">O196*0.5</f>
        <v>0</v>
      </c>
      <c r="P197" s="71">
        <f t="shared" si="340"/>
        <v>0</v>
      </c>
      <c r="Q197" s="71">
        <f t="shared" si="340"/>
        <v>0</v>
      </c>
      <c r="R197" s="65">
        <f t="shared" si="340"/>
        <v>0</v>
      </c>
      <c r="S197" s="65">
        <f t="shared" si="340"/>
        <v>0</v>
      </c>
      <c r="T197" s="65">
        <f t="shared" si="340"/>
        <v>0</v>
      </c>
      <c r="U197" s="65">
        <f t="shared" ref="U197:AF197" si="341">U196*0.8</f>
        <v>0</v>
      </c>
      <c r="V197" s="65">
        <f t="shared" si="341"/>
        <v>0</v>
      </c>
      <c r="W197" s="65">
        <f t="shared" si="341"/>
        <v>0</v>
      </c>
      <c r="X197" s="65">
        <f t="shared" si="341"/>
        <v>0</v>
      </c>
      <c r="Y197" s="65">
        <f t="shared" si="341"/>
        <v>0</v>
      </c>
      <c r="Z197" s="65">
        <f t="shared" si="341"/>
        <v>0</v>
      </c>
      <c r="AA197" s="71">
        <f t="shared" si="341"/>
        <v>0</v>
      </c>
      <c r="AB197" s="65">
        <f t="shared" si="341"/>
        <v>0</v>
      </c>
      <c r="AC197" s="65">
        <f t="shared" si="341"/>
        <v>0</v>
      </c>
      <c r="AD197" s="71">
        <f t="shared" si="341"/>
        <v>0</v>
      </c>
      <c r="AE197" s="65">
        <f t="shared" si="341"/>
        <v>0</v>
      </c>
      <c r="AF197" s="65">
        <f t="shared" si="341"/>
        <v>0</v>
      </c>
      <c r="AG197" s="71">
        <f>AG196*0.5</f>
        <v>0</v>
      </c>
      <c r="AH197" s="65">
        <f>AH196*0.5</f>
        <v>0</v>
      </c>
      <c r="AI197" s="65">
        <f>AI196*0.5</f>
        <v>0</v>
      </c>
      <c r="AJ197" s="71">
        <f t="shared" ref="AJ197:AR197" si="342">AJ196*0.3</f>
        <v>0</v>
      </c>
      <c r="AK197" s="65">
        <f t="shared" si="342"/>
        <v>0</v>
      </c>
      <c r="AL197" s="65">
        <f t="shared" si="342"/>
        <v>0</v>
      </c>
      <c r="AM197" s="71">
        <f t="shared" si="342"/>
        <v>0</v>
      </c>
      <c r="AN197" s="65">
        <f t="shared" si="342"/>
        <v>0</v>
      </c>
      <c r="AO197" s="65">
        <f t="shared" si="342"/>
        <v>0</v>
      </c>
      <c r="AP197" s="71">
        <f t="shared" si="342"/>
        <v>0</v>
      </c>
      <c r="AQ197" s="65">
        <f t="shared" si="342"/>
        <v>0</v>
      </c>
      <c r="AR197" s="65">
        <f t="shared" si="342"/>
        <v>0</v>
      </c>
      <c r="AS197" s="71">
        <f>AS196*0.17</f>
        <v>0</v>
      </c>
      <c r="AT197" s="65">
        <f>AT196*0.17</f>
        <v>0</v>
      </c>
      <c r="AU197" s="65">
        <f>AU196*0.17</f>
        <v>0</v>
      </c>
      <c r="AV197" s="65">
        <f>AV196*0.8</f>
        <v>0</v>
      </c>
      <c r="AW197" s="65">
        <f>AW196*0.8</f>
        <v>0</v>
      </c>
      <c r="AX197" s="65">
        <f>AX196*0.8</f>
        <v>0</v>
      </c>
      <c r="AY197" s="65">
        <f t="shared" ref="AY197:BD197" si="343">AY196*1</f>
        <v>0</v>
      </c>
      <c r="AZ197" s="65">
        <f t="shared" si="343"/>
        <v>0</v>
      </c>
      <c r="BA197" s="65">
        <f t="shared" si="343"/>
        <v>0</v>
      </c>
      <c r="BB197" s="65">
        <f t="shared" si="343"/>
        <v>0</v>
      </c>
      <c r="BC197" s="65">
        <f t="shared" si="343"/>
        <v>0</v>
      </c>
      <c r="BD197" s="65">
        <f t="shared" si="343"/>
        <v>0</v>
      </c>
      <c r="BE197" s="65">
        <f>BE196*0.92</f>
        <v>0</v>
      </c>
      <c r="BF197" s="65">
        <f t="shared" ref="BF197" si="344">BF196*0.92</f>
        <v>0</v>
      </c>
      <c r="BG197" s="65">
        <f t="shared" ref="BG197" si="345">BG196*0.92</f>
        <v>0</v>
      </c>
    </row>
    <row r="198" spans="1:59" s="1" customFormat="1" ht="18" customHeight="1" x14ac:dyDescent="0.25">
      <c r="A198" s="26"/>
      <c r="B198" s="36"/>
      <c r="C198" s="36"/>
      <c r="D198" s="37"/>
      <c r="E198" s="36"/>
      <c r="F198" s="36"/>
      <c r="G198" s="36"/>
      <c r="H198" s="36"/>
      <c r="I198" s="32"/>
      <c r="J198" s="17"/>
      <c r="K198" s="17"/>
      <c r="L198" s="17"/>
      <c r="M198" s="17"/>
      <c r="N198" s="17"/>
      <c r="O198" s="17"/>
      <c r="P198" s="17"/>
      <c r="Q198" s="17"/>
      <c r="R198" s="21"/>
      <c r="S198" s="21"/>
      <c r="T198" s="21"/>
      <c r="U198" s="21"/>
      <c r="V198" s="21"/>
      <c r="W198" s="21"/>
      <c r="X198" s="21"/>
      <c r="Y198" s="21"/>
      <c r="Z198" s="21"/>
      <c r="AA198" s="17"/>
      <c r="AB198" s="21"/>
      <c r="AC198" s="21"/>
      <c r="AD198" s="17"/>
      <c r="AE198" s="21"/>
      <c r="AF198" s="21"/>
      <c r="AG198" s="17"/>
      <c r="AH198" s="21"/>
      <c r="AI198" s="21"/>
      <c r="AJ198" s="17"/>
      <c r="AK198" s="21"/>
      <c r="AL198" s="21"/>
      <c r="AM198" s="17"/>
      <c r="AN198" s="21"/>
      <c r="AO198" s="21"/>
      <c r="AP198" s="17"/>
      <c r="AQ198" s="21"/>
      <c r="AR198" s="21"/>
      <c r="AS198" s="17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</row>
    <row r="199" spans="1:59" s="1" customFormat="1" ht="18" customHeight="1" x14ac:dyDescent="0.25">
      <c r="A199" s="17"/>
      <c r="B199" s="18" t="s">
        <v>27</v>
      </c>
      <c r="C199" s="62" t="s">
        <v>377</v>
      </c>
      <c r="D199" s="19"/>
      <c r="E199" s="19"/>
      <c r="F199" s="19"/>
      <c r="G199" s="19"/>
      <c r="H199" s="19"/>
      <c r="I199" s="20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</row>
    <row r="200" spans="1:59" s="1" customFormat="1" ht="18" customHeight="1" x14ac:dyDescent="0.25">
      <c r="A200" s="21">
        <v>1</v>
      </c>
      <c r="B200" s="22" t="s">
        <v>135</v>
      </c>
      <c r="C200" s="62" t="s">
        <v>377</v>
      </c>
      <c r="D200" s="67">
        <v>0</v>
      </c>
      <c r="E200" s="67">
        <v>0</v>
      </c>
      <c r="F200" s="67">
        <v>0</v>
      </c>
      <c r="G200" s="67">
        <f>E200+F200</f>
        <v>0</v>
      </c>
      <c r="H200" s="67">
        <f>(E200*1)+(F200*2)</f>
        <v>0</v>
      </c>
      <c r="I200" s="67">
        <v>0</v>
      </c>
      <c r="J200" s="67">
        <v>0</v>
      </c>
      <c r="K200" s="67">
        <f t="shared" ref="K200:K207" si="346">I200-J200</f>
        <v>0</v>
      </c>
      <c r="L200" s="67">
        <v>0</v>
      </c>
      <c r="M200" s="67">
        <v>0</v>
      </c>
      <c r="N200" s="67">
        <f t="shared" ref="N200:N207" si="347">L200-M200</f>
        <v>0</v>
      </c>
      <c r="O200" s="67">
        <v>0</v>
      </c>
      <c r="P200" s="67">
        <v>0</v>
      </c>
      <c r="Q200" s="67">
        <f t="shared" ref="Q200:Q207" si="348">O200-P200</f>
        <v>0</v>
      </c>
      <c r="R200" s="67">
        <v>0</v>
      </c>
      <c r="S200" s="67">
        <v>0</v>
      </c>
      <c r="T200" s="67">
        <f t="shared" ref="T200:T207" si="349">R200-S200</f>
        <v>0</v>
      </c>
      <c r="U200" s="67">
        <v>0</v>
      </c>
      <c r="V200" s="67">
        <v>0</v>
      </c>
      <c r="W200" s="67">
        <f t="shared" ref="W200:W207" si="350">U200-V200</f>
        <v>0</v>
      </c>
      <c r="X200" s="67">
        <v>0</v>
      </c>
      <c r="Y200" s="67">
        <v>0</v>
      </c>
      <c r="Z200" s="67">
        <f t="shared" ref="Z200:Z207" si="351">X200-Y200</f>
        <v>0</v>
      </c>
      <c r="AA200" s="67">
        <v>0</v>
      </c>
      <c r="AB200" s="67">
        <v>0</v>
      </c>
      <c r="AC200" s="67">
        <f t="shared" ref="AC200:AC207" si="352">AA200-AB200</f>
        <v>0</v>
      </c>
      <c r="AD200" s="67">
        <v>0</v>
      </c>
      <c r="AE200" s="67">
        <v>0</v>
      </c>
      <c r="AF200" s="67">
        <f t="shared" ref="AF200:AF207" si="353">AD200-AE200</f>
        <v>0</v>
      </c>
      <c r="AG200" s="67">
        <v>0</v>
      </c>
      <c r="AH200" s="67">
        <v>0</v>
      </c>
      <c r="AI200" s="67">
        <f t="shared" ref="AI200:AI207" si="354">AG200-AH200</f>
        <v>0</v>
      </c>
      <c r="AJ200" s="67">
        <v>0</v>
      </c>
      <c r="AK200" s="67">
        <v>0</v>
      </c>
      <c r="AL200" s="67">
        <f t="shared" ref="AL200:AL207" si="355">AJ200-AK200</f>
        <v>0</v>
      </c>
      <c r="AM200" s="67">
        <v>0</v>
      </c>
      <c r="AN200" s="67">
        <v>0</v>
      </c>
      <c r="AO200" s="67">
        <f t="shared" ref="AO200:AO207" si="356">AM200-AN200</f>
        <v>0</v>
      </c>
      <c r="AP200" s="67">
        <v>0</v>
      </c>
      <c r="AQ200" s="67">
        <v>0</v>
      </c>
      <c r="AR200" s="67">
        <f t="shared" ref="AR200:AR207" si="357">AP200-AQ200</f>
        <v>0</v>
      </c>
      <c r="AS200" s="67">
        <v>0</v>
      </c>
      <c r="AT200" s="67">
        <v>0</v>
      </c>
      <c r="AU200" s="67">
        <f t="shared" ref="AU200:AU207" si="358">AS200-AT200</f>
        <v>0</v>
      </c>
      <c r="AV200" s="67">
        <v>0</v>
      </c>
      <c r="AW200" s="67">
        <v>0</v>
      </c>
      <c r="AX200" s="67">
        <f t="shared" ref="AX200:AX207" si="359">AV200-AW200</f>
        <v>0</v>
      </c>
      <c r="AY200" s="67">
        <v>0</v>
      </c>
      <c r="AZ200" s="67">
        <v>0</v>
      </c>
      <c r="BA200" s="67">
        <f t="shared" ref="BA200:BA207" si="360">AY200-AZ200</f>
        <v>0</v>
      </c>
      <c r="BB200" s="67">
        <v>0</v>
      </c>
      <c r="BC200" s="67">
        <v>0</v>
      </c>
      <c r="BD200" s="67">
        <f t="shared" ref="BD200:BD207" si="361">BB200-BC200</f>
        <v>0</v>
      </c>
      <c r="BE200" s="67">
        <v>0</v>
      </c>
      <c r="BF200" s="67">
        <v>0</v>
      </c>
      <c r="BG200" s="67">
        <f t="shared" ref="BG200:BG207" si="362">BE200-BF200</f>
        <v>0</v>
      </c>
    </row>
    <row r="201" spans="1:59" s="1" customFormat="1" ht="18" customHeight="1" x14ac:dyDescent="0.25">
      <c r="A201" s="21">
        <v>2</v>
      </c>
      <c r="B201" s="22" t="s">
        <v>134</v>
      </c>
      <c r="C201" s="62" t="s">
        <v>377</v>
      </c>
      <c r="D201" s="67">
        <v>0</v>
      </c>
      <c r="E201" s="67">
        <v>0</v>
      </c>
      <c r="F201" s="67">
        <v>0</v>
      </c>
      <c r="G201" s="67">
        <f>E201+F201</f>
        <v>0</v>
      </c>
      <c r="H201" s="67">
        <f t="shared" ref="H201:H208" si="363">(E201*1)+(F201*2)</f>
        <v>0</v>
      </c>
      <c r="I201" s="67">
        <v>0</v>
      </c>
      <c r="J201" s="67">
        <v>0</v>
      </c>
      <c r="K201" s="67">
        <f t="shared" si="346"/>
        <v>0</v>
      </c>
      <c r="L201" s="67">
        <v>0</v>
      </c>
      <c r="M201" s="67">
        <v>0</v>
      </c>
      <c r="N201" s="67">
        <f t="shared" si="347"/>
        <v>0</v>
      </c>
      <c r="O201" s="67">
        <v>0</v>
      </c>
      <c r="P201" s="67">
        <v>0</v>
      </c>
      <c r="Q201" s="67">
        <f t="shared" si="348"/>
        <v>0</v>
      </c>
      <c r="R201" s="67">
        <v>0</v>
      </c>
      <c r="S201" s="67">
        <v>0</v>
      </c>
      <c r="T201" s="67">
        <f t="shared" si="349"/>
        <v>0</v>
      </c>
      <c r="U201" s="67">
        <v>0</v>
      </c>
      <c r="V201" s="67">
        <v>0</v>
      </c>
      <c r="W201" s="67">
        <f t="shared" si="350"/>
        <v>0</v>
      </c>
      <c r="X201" s="67">
        <v>0</v>
      </c>
      <c r="Y201" s="67">
        <v>0</v>
      </c>
      <c r="Z201" s="67">
        <f t="shared" si="351"/>
        <v>0</v>
      </c>
      <c r="AA201" s="67">
        <v>0</v>
      </c>
      <c r="AB201" s="67">
        <v>0</v>
      </c>
      <c r="AC201" s="67">
        <f t="shared" si="352"/>
        <v>0</v>
      </c>
      <c r="AD201" s="67">
        <v>0</v>
      </c>
      <c r="AE201" s="67">
        <v>0</v>
      </c>
      <c r="AF201" s="67">
        <f t="shared" si="353"/>
        <v>0</v>
      </c>
      <c r="AG201" s="67">
        <v>0</v>
      </c>
      <c r="AH201" s="67">
        <v>0</v>
      </c>
      <c r="AI201" s="67">
        <f t="shared" si="354"/>
        <v>0</v>
      </c>
      <c r="AJ201" s="67">
        <v>0</v>
      </c>
      <c r="AK201" s="67">
        <v>0</v>
      </c>
      <c r="AL201" s="67">
        <f t="shared" si="355"/>
        <v>0</v>
      </c>
      <c r="AM201" s="67">
        <v>0</v>
      </c>
      <c r="AN201" s="67">
        <v>0</v>
      </c>
      <c r="AO201" s="67">
        <f t="shared" si="356"/>
        <v>0</v>
      </c>
      <c r="AP201" s="67">
        <v>0</v>
      </c>
      <c r="AQ201" s="67">
        <v>0</v>
      </c>
      <c r="AR201" s="67">
        <f t="shared" si="357"/>
        <v>0</v>
      </c>
      <c r="AS201" s="67">
        <v>0</v>
      </c>
      <c r="AT201" s="67">
        <v>0</v>
      </c>
      <c r="AU201" s="67">
        <f t="shared" si="358"/>
        <v>0</v>
      </c>
      <c r="AV201" s="67">
        <v>0</v>
      </c>
      <c r="AW201" s="67">
        <v>0</v>
      </c>
      <c r="AX201" s="67">
        <f t="shared" si="359"/>
        <v>0</v>
      </c>
      <c r="AY201" s="67">
        <v>0</v>
      </c>
      <c r="AZ201" s="67">
        <v>0</v>
      </c>
      <c r="BA201" s="67">
        <f t="shared" si="360"/>
        <v>0</v>
      </c>
      <c r="BB201" s="67">
        <v>0</v>
      </c>
      <c r="BC201" s="67">
        <v>0</v>
      </c>
      <c r="BD201" s="67">
        <f t="shared" si="361"/>
        <v>0</v>
      </c>
      <c r="BE201" s="67">
        <v>0</v>
      </c>
      <c r="BF201" s="67">
        <v>0</v>
      </c>
      <c r="BG201" s="67">
        <f t="shared" si="362"/>
        <v>0</v>
      </c>
    </row>
    <row r="202" spans="1:59" s="1" customFormat="1" ht="18" customHeight="1" x14ac:dyDescent="0.25">
      <c r="A202" s="21">
        <v>3</v>
      </c>
      <c r="B202" s="22" t="s">
        <v>133</v>
      </c>
      <c r="C202" s="62" t="s">
        <v>377</v>
      </c>
      <c r="D202" s="67">
        <v>0</v>
      </c>
      <c r="E202" s="67">
        <v>0</v>
      </c>
      <c r="F202" s="67">
        <v>0</v>
      </c>
      <c r="G202" s="67">
        <f t="shared" ref="G202:G208" si="364">E202+F202</f>
        <v>0</v>
      </c>
      <c r="H202" s="67">
        <f t="shared" si="363"/>
        <v>0</v>
      </c>
      <c r="I202" s="67">
        <v>0</v>
      </c>
      <c r="J202" s="67">
        <v>0</v>
      </c>
      <c r="K202" s="67">
        <f t="shared" si="346"/>
        <v>0</v>
      </c>
      <c r="L202" s="67">
        <v>0</v>
      </c>
      <c r="M202" s="67">
        <v>0</v>
      </c>
      <c r="N202" s="67">
        <f t="shared" si="347"/>
        <v>0</v>
      </c>
      <c r="O202" s="67">
        <v>0</v>
      </c>
      <c r="P202" s="67">
        <v>0</v>
      </c>
      <c r="Q202" s="67">
        <f t="shared" si="348"/>
        <v>0</v>
      </c>
      <c r="R202" s="67">
        <v>0</v>
      </c>
      <c r="S202" s="67">
        <v>0</v>
      </c>
      <c r="T202" s="67">
        <f t="shared" si="349"/>
        <v>0</v>
      </c>
      <c r="U202" s="67">
        <v>0</v>
      </c>
      <c r="V202" s="67">
        <v>0</v>
      </c>
      <c r="W202" s="67">
        <f t="shared" si="350"/>
        <v>0</v>
      </c>
      <c r="X202" s="67">
        <v>0</v>
      </c>
      <c r="Y202" s="67">
        <v>0</v>
      </c>
      <c r="Z202" s="67">
        <f t="shared" si="351"/>
        <v>0</v>
      </c>
      <c r="AA202" s="67">
        <v>0</v>
      </c>
      <c r="AB202" s="67">
        <v>0</v>
      </c>
      <c r="AC202" s="67">
        <f t="shared" si="352"/>
        <v>0</v>
      </c>
      <c r="AD202" s="67">
        <v>0</v>
      </c>
      <c r="AE202" s="67">
        <v>0</v>
      </c>
      <c r="AF202" s="67">
        <f t="shared" si="353"/>
        <v>0</v>
      </c>
      <c r="AG202" s="67">
        <v>0</v>
      </c>
      <c r="AH202" s="67">
        <v>0</v>
      </c>
      <c r="AI202" s="67">
        <f t="shared" si="354"/>
        <v>0</v>
      </c>
      <c r="AJ202" s="67">
        <v>0</v>
      </c>
      <c r="AK202" s="67">
        <v>0</v>
      </c>
      <c r="AL202" s="67">
        <f t="shared" si="355"/>
        <v>0</v>
      </c>
      <c r="AM202" s="67">
        <v>0</v>
      </c>
      <c r="AN202" s="67">
        <v>0</v>
      </c>
      <c r="AO202" s="67">
        <f t="shared" si="356"/>
        <v>0</v>
      </c>
      <c r="AP202" s="67">
        <v>0</v>
      </c>
      <c r="AQ202" s="67">
        <v>0</v>
      </c>
      <c r="AR202" s="67">
        <f t="shared" si="357"/>
        <v>0</v>
      </c>
      <c r="AS202" s="67">
        <v>0</v>
      </c>
      <c r="AT202" s="67">
        <v>0</v>
      </c>
      <c r="AU202" s="67">
        <f t="shared" si="358"/>
        <v>0</v>
      </c>
      <c r="AV202" s="67">
        <v>0</v>
      </c>
      <c r="AW202" s="67">
        <v>0</v>
      </c>
      <c r="AX202" s="67">
        <f t="shared" si="359"/>
        <v>0</v>
      </c>
      <c r="AY202" s="67">
        <v>0</v>
      </c>
      <c r="AZ202" s="67">
        <v>0</v>
      </c>
      <c r="BA202" s="67">
        <f t="shared" si="360"/>
        <v>0</v>
      </c>
      <c r="BB202" s="67">
        <v>0</v>
      </c>
      <c r="BC202" s="67">
        <v>0</v>
      </c>
      <c r="BD202" s="67">
        <f t="shared" si="361"/>
        <v>0</v>
      </c>
      <c r="BE202" s="67">
        <v>0</v>
      </c>
      <c r="BF202" s="67">
        <v>0</v>
      </c>
      <c r="BG202" s="67">
        <f t="shared" si="362"/>
        <v>0</v>
      </c>
    </row>
    <row r="203" spans="1:59" s="1" customFormat="1" ht="18" customHeight="1" x14ac:dyDescent="0.25">
      <c r="A203" s="21">
        <v>4</v>
      </c>
      <c r="B203" s="22" t="s">
        <v>132</v>
      </c>
      <c r="C203" s="62" t="s">
        <v>377</v>
      </c>
      <c r="D203" s="67">
        <v>0</v>
      </c>
      <c r="E203" s="67">
        <v>0</v>
      </c>
      <c r="F203" s="67">
        <v>0</v>
      </c>
      <c r="G203" s="67">
        <f t="shared" si="364"/>
        <v>0</v>
      </c>
      <c r="H203" s="67">
        <f t="shared" si="363"/>
        <v>0</v>
      </c>
      <c r="I203" s="67">
        <v>0</v>
      </c>
      <c r="J203" s="67">
        <v>0</v>
      </c>
      <c r="K203" s="67">
        <f t="shared" si="346"/>
        <v>0</v>
      </c>
      <c r="L203" s="67">
        <v>0</v>
      </c>
      <c r="M203" s="67">
        <v>0</v>
      </c>
      <c r="N203" s="67">
        <f t="shared" si="347"/>
        <v>0</v>
      </c>
      <c r="O203" s="67">
        <v>0</v>
      </c>
      <c r="P203" s="67">
        <v>0</v>
      </c>
      <c r="Q203" s="67">
        <f t="shared" si="348"/>
        <v>0</v>
      </c>
      <c r="R203" s="67">
        <v>0</v>
      </c>
      <c r="S203" s="67">
        <v>0</v>
      </c>
      <c r="T203" s="67">
        <f t="shared" si="349"/>
        <v>0</v>
      </c>
      <c r="U203" s="67">
        <v>0</v>
      </c>
      <c r="V203" s="67">
        <v>0</v>
      </c>
      <c r="W203" s="67">
        <f t="shared" si="350"/>
        <v>0</v>
      </c>
      <c r="X203" s="67">
        <v>0</v>
      </c>
      <c r="Y203" s="67">
        <v>0</v>
      </c>
      <c r="Z203" s="67">
        <f t="shared" si="351"/>
        <v>0</v>
      </c>
      <c r="AA203" s="67">
        <v>0</v>
      </c>
      <c r="AB203" s="67">
        <v>0</v>
      </c>
      <c r="AC203" s="67">
        <f t="shared" si="352"/>
        <v>0</v>
      </c>
      <c r="AD203" s="67">
        <v>0</v>
      </c>
      <c r="AE203" s="67">
        <v>0</v>
      </c>
      <c r="AF203" s="67">
        <f t="shared" si="353"/>
        <v>0</v>
      </c>
      <c r="AG203" s="67">
        <v>0</v>
      </c>
      <c r="AH203" s="67">
        <v>0</v>
      </c>
      <c r="AI203" s="67">
        <f t="shared" si="354"/>
        <v>0</v>
      </c>
      <c r="AJ203" s="67">
        <v>0</v>
      </c>
      <c r="AK203" s="67">
        <v>0</v>
      </c>
      <c r="AL203" s="67">
        <f t="shared" si="355"/>
        <v>0</v>
      </c>
      <c r="AM203" s="67">
        <v>0</v>
      </c>
      <c r="AN203" s="67">
        <v>0</v>
      </c>
      <c r="AO203" s="67">
        <f t="shared" si="356"/>
        <v>0</v>
      </c>
      <c r="AP203" s="67">
        <v>0</v>
      </c>
      <c r="AQ203" s="67">
        <v>0</v>
      </c>
      <c r="AR203" s="67">
        <f t="shared" si="357"/>
        <v>0</v>
      </c>
      <c r="AS203" s="67">
        <v>0</v>
      </c>
      <c r="AT203" s="67">
        <v>0</v>
      </c>
      <c r="AU203" s="67">
        <f t="shared" si="358"/>
        <v>0</v>
      </c>
      <c r="AV203" s="67">
        <v>0</v>
      </c>
      <c r="AW203" s="67">
        <v>0</v>
      </c>
      <c r="AX203" s="67">
        <f t="shared" si="359"/>
        <v>0</v>
      </c>
      <c r="AY203" s="67">
        <v>0</v>
      </c>
      <c r="AZ203" s="67">
        <v>0</v>
      </c>
      <c r="BA203" s="67">
        <f t="shared" si="360"/>
        <v>0</v>
      </c>
      <c r="BB203" s="67">
        <v>0</v>
      </c>
      <c r="BC203" s="67">
        <v>0</v>
      </c>
      <c r="BD203" s="67">
        <f t="shared" si="361"/>
        <v>0</v>
      </c>
      <c r="BE203" s="67">
        <v>0</v>
      </c>
      <c r="BF203" s="67">
        <v>0</v>
      </c>
      <c r="BG203" s="67">
        <f t="shared" si="362"/>
        <v>0</v>
      </c>
    </row>
    <row r="204" spans="1:59" s="1" customFormat="1" ht="18" customHeight="1" x14ac:dyDescent="0.25">
      <c r="A204" s="21">
        <v>5</v>
      </c>
      <c r="B204" s="22" t="s">
        <v>131</v>
      </c>
      <c r="C204" s="62" t="s">
        <v>377</v>
      </c>
      <c r="D204" s="67">
        <v>0</v>
      </c>
      <c r="E204" s="67">
        <v>0</v>
      </c>
      <c r="F204" s="67">
        <v>0</v>
      </c>
      <c r="G204" s="67">
        <f t="shared" si="364"/>
        <v>0</v>
      </c>
      <c r="H204" s="67">
        <f t="shared" si="363"/>
        <v>0</v>
      </c>
      <c r="I204" s="67">
        <v>0</v>
      </c>
      <c r="J204" s="67">
        <v>0</v>
      </c>
      <c r="K204" s="67">
        <f t="shared" si="346"/>
        <v>0</v>
      </c>
      <c r="L204" s="67">
        <v>0</v>
      </c>
      <c r="M204" s="67">
        <v>0</v>
      </c>
      <c r="N204" s="67">
        <f t="shared" si="347"/>
        <v>0</v>
      </c>
      <c r="O204" s="67">
        <v>0</v>
      </c>
      <c r="P204" s="67">
        <v>0</v>
      </c>
      <c r="Q204" s="67">
        <f t="shared" si="348"/>
        <v>0</v>
      </c>
      <c r="R204" s="67">
        <v>0</v>
      </c>
      <c r="S204" s="67">
        <v>0</v>
      </c>
      <c r="T204" s="67">
        <f t="shared" si="349"/>
        <v>0</v>
      </c>
      <c r="U204" s="67">
        <v>0</v>
      </c>
      <c r="V204" s="67">
        <v>0</v>
      </c>
      <c r="W204" s="67">
        <f t="shared" si="350"/>
        <v>0</v>
      </c>
      <c r="X204" s="67">
        <v>0</v>
      </c>
      <c r="Y204" s="67">
        <v>0</v>
      </c>
      <c r="Z204" s="67">
        <f t="shared" si="351"/>
        <v>0</v>
      </c>
      <c r="AA204" s="67">
        <v>0</v>
      </c>
      <c r="AB204" s="67">
        <v>0</v>
      </c>
      <c r="AC204" s="67">
        <f t="shared" si="352"/>
        <v>0</v>
      </c>
      <c r="AD204" s="67">
        <v>0</v>
      </c>
      <c r="AE204" s="67">
        <v>0</v>
      </c>
      <c r="AF204" s="67">
        <f t="shared" si="353"/>
        <v>0</v>
      </c>
      <c r="AG204" s="67">
        <v>0</v>
      </c>
      <c r="AH204" s="67">
        <v>0</v>
      </c>
      <c r="AI204" s="67">
        <f t="shared" si="354"/>
        <v>0</v>
      </c>
      <c r="AJ204" s="67">
        <v>0</v>
      </c>
      <c r="AK204" s="67">
        <v>0</v>
      </c>
      <c r="AL204" s="67">
        <f t="shared" si="355"/>
        <v>0</v>
      </c>
      <c r="AM204" s="67">
        <v>0</v>
      </c>
      <c r="AN204" s="67">
        <v>0</v>
      </c>
      <c r="AO204" s="67">
        <f t="shared" si="356"/>
        <v>0</v>
      </c>
      <c r="AP204" s="67">
        <v>0</v>
      </c>
      <c r="AQ204" s="67">
        <v>0</v>
      </c>
      <c r="AR204" s="67">
        <f t="shared" si="357"/>
        <v>0</v>
      </c>
      <c r="AS204" s="67">
        <v>0</v>
      </c>
      <c r="AT204" s="67">
        <v>0</v>
      </c>
      <c r="AU204" s="67">
        <f t="shared" si="358"/>
        <v>0</v>
      </c>
      <c r="AV204" s="67">
        <v>0</v>
      </c>
      <c r="AW204" s="67">
        <v>0</v>
      </c>
      <c r="AX204" s="67">
        <f t="shared" si="359"/>
        <v>0</v>
      </c>
      <c r="AY204" s="67">
        <v>0</v>
      </c>
      <c r="AZ204" s="67">
        <v>0</v>
      </c>
      <c r="BA204" s="67">
        <f t="shared" si="360"/>
        <v>0</v>
      </c>
      <c r="BB204" s="67">
        <v>0</v>
      </c>
      <c r="BC204" s="67">
        <v>0</v>
      </c>
      <c r="BD204" s="67">
        <f t="shared" si="361"/>
        <v>0</v>
      </c>
      <c r="BE204" s="67">
        <v>0</v>
      </c>
      <c r="BF204" s="67">
        <v>0</v>
      </c>
      <c r="BG204" s="67">
        <f t="shared" si="362"/>
        <v>0</v>
      </c>
    </row>
    <row r="205" spans="1:59" s="1" customFormat="1" ht="18" customHeight="1" x14ac:dyDescent="0.25">
      <c r="A205" s="21">
        <v>6</v>
      </c>
      <c r="B205" s="22" t="s">
        <v>130</v>
      </c>
      <c r="C205" s="62" t="s">
        <v>377</v>
      </c>
      <c r="D205" s="67">
        <v>0</v>
      </c>
      <c r="E205" s="67">
        <v>0</v>
      </c>
      <c r="F205" s="67">
        <v>0</v>
      </c>
      <c r="G205" s="67">
        <f t="shared" si="364"/>
        <v>0</v>
      </c>
      <c r="H205" s="67">
        <f t="shared" si="363"/>
        <v>0</v>
      </c>
      <c r="I205" s="67">
        <v>0</v>
      </c>
      <c r="J205" s="67">
        <v>0</v>
      </c>
      <c r="K205" s="67">
        <f t="shared" si="346"/>
        <v>0</v>
      </c>
      <c r="L205" s="67">
        <v>0</v>
      </c>
      <c r="M205" s="67">
        <v>0</v>
      </c>
      <c r="N205" s="67">
        <f t="shared" si="347"/>
        <v>0</v>
      </c>
      <c r="O205" s="67">
        <v>0</v>
      </c>
      <c r="P205" s="67">
        <v>0</v>
      </c>
      <c r="Q205" s="67">
        <f t="shared" si="348"/>
        <v>0</v>
      </c>
      <c r="R205" s="67">
        <v>0</v>
      </c>
      <c r="S205" s="67">
        <v>0</v>
      </c>
      <c r="T205" s="67">
        <f t="shared" si="349"/>
        <v>0</v>
      </c>
      <c r="U205" s="67">
        <v>0</v>
      </c>
      <c r="V205" s="67">
        <v>0</v>
      </c>
      <c r="W205" s="67">
        <f t="shared" si="350"/>
        <v>0</v>
      </c>
      <c r="X205" s="67">
        <v>0</v>
      </c>
      <c r="Y205" s="67">
        <v>0</v>
      </c>
      <c r="Z205" s="67">
        <f t="shared" si="351"/>
        <v>0</v>
      </c>
      <c r="AA205" s="67">
        <v>0</v>
      </c>
      <c r="AB205" s="67">
        <v>0</v>
      </c>
      <c r="AC205" s="67">
        <f t="shared" si="352"/>
        <v>0</v>
      </c>
      <c r="AD205" s="67">
        <v>0</v>
      </c>
      <c r="AE205" s="67">
        <v>0</v>
      </c>
      <c r="AF205" s="67">
        <f t="shared" si="353"/>
        <v>0</v>
      </c>
      <c r="AG205" s="67">
        <v>0</v>
      </c>
      <c r="AH205" s="67">
        <v>0</v>
      </c>
      <c r="AI205" s="67">
        <f t="shared" si="354"/>
        <v>0</v>
      </c>
      <c r="AJ205" s="67">
        <v>0</v>
      </c>
      <c r="AK205" s="67">
        <v>0</v>
      </c>
      <c r="AL205" s="67">
        <f t="shared" si="355"/>
        <v>0</v>
      </c>
      <c r="AM205" s="67">
        <v>0</v>
      </c>
      <c r="AN205" s="67">
        <v>0</v>
      </c>
      <c r="AO205" s="67">
        <f t="shared" si="356"/>
        <v>0</v>
      </c>
      <c r="AP205" s="67">
        <v>0</v>
      </c>
      <c r="AQ205" s="67">
        <v>0</v>
      </c>
      <c r="AR205" s="67">
        <f t="shared" si="357"/>
        <v>0</v>
      </c>
      <c r="AS205" s="67">
        <v>0</v>
      </c>
      <c r="AT205" s="67">
        <v>0</v>
      </c>
      <c r="AU205" s="67">
        <f t="shared" si="358"/>
        <v>0</v>
      </c>
      <c r="AV205" s="67">
        <v>0</v>
      </c>
      <c r="AW205" s="67">
        <v>0</v>
      </c>
      <c r="AX205" s="67">
        <f t="shared" si="359"/>
        <v>0</v>
      </c>
      <c r="AY205" s="67">
        <v>0</v>
      </c>
      <c r="AZ205" s="67">
        <v>0</v>
      </c>
      <c r="BA205" s="67">
        <f t="shared" si="360"/>
        <v>0</v>
      </c>
      <c r="BB205" s="67">
        <v>0</v>
      </c>
      <c r="BC205" s="67">
        <v>0</v>
      </c>
      <c r="BD205" s="67">
        <f t="shared" si="361"/>
        <v>0</v>
      </c>
      <c r="BE205" s="67">
        <v>0</v>
      </c>
      <c r="BF205" s="67">
        <v>0</v>
      </c>
      <c r="BG205" s="67">
        <f t="shared" si="362"/>
        <v>0</v>
      </c>
    </row>
    <row r="206" spans="1:59" s="1" customFormat="1" ht="18" customHeight="1" x14ac:dyDescent="0.25">
      <c r="A206" s="21">
        <v>7</v>
      </c>
      <c r="B206" s="22" t="s">
        <v>129</v>
      </c>
      <c r="C206" s="62" t="s">
        <v>377</v>
      </c>
      <c r="D206" s="67">
        <v>0</v>
      </c>
      <c r="E206" s="67">
        <v>0</v>
      </c>
      <c r="F206" s="67">
        <v>0</v>
      </c>
      <c r="G206" s="67">
        <f t="shared" si="364"/>
        <v>0</v>
      </c>
      <c r="H206" s="67">
        <f t="shared" si="363"/>
        <v>0</v>
      </c>
      <c r="I206" s="67">
        <v>0</v>
      </c>
      <c r="J206" s="67">
        <v>0</v>
      </c>
      <c r="K206" s="67">
        <f t="shared" si="346"/>
        <v>0</v>
      </c>
      <c r="L206" s="67">
        <v>0</v>
      </c>
      <c r="M206" s="67">
        <v>0</v>
      </c>
      <c r="N206" s="67">
        <f t="shared" si="347"/>
        <v>0</v>
      </c>
      <c r="O206" s="67">
        <v>0</v>
      </c>
      <c r="P206" s="67">
        <v>0</v>
      </c>
      <c r="Q206" s="67">
        <f t="shared" si="348"/>
        <v>0</v>
      </c>
      <c r="R206" s="67">
        <v>0</v>
      </c>
      <c r="S206" s="67">
        <v>0</v>
      </c>
      <c r="T206" s="67">
        <f t="shared" si="349"/>
        <v>0</v>
      </c>
      <c r="U206" s="67">
        <v>0</v>
      </c>
      <c r="V206" s="67">
        <v>0</v>
      </c>
      <c r="W206" s="67">
        <f t="shared" si="350"/>
        <v>0</v>
      </c>
      <c r="X206" s="67">
        <v>0</v>
      </c>
      <c r="Y206" s="67">
        <v>0</v>
      </c>
      <c r="Z206" s="67">
        <f t="shared" si="351"/>
        <v>0</v>
      </c>
      <c r="AA206" s="67">
        <v>0</v>
      </c>
      <c r="AB206" s="67">
        <v>0</v>
      </c>
      <c r="AC206" s="67">
        <f t="shared" si="352"/>
        <v>0</v>
      </c>
      <c r="AD206" s="67">
        <v>0</v>
      </c>
      <c r="AE206" s="67">
        <v>0</v>
      </c>
      <c r="AF206" s="67">
        <f t="shared" si="353"/>
        <v>0</v>
      </c>
      <c r="AG206" s="67">
        <v>0</v>
      </c>
      <c r="AH206" s="67">
        <v>0</v>
      </c>
      <c r="AI206" s="67">
        <f t="shared" si="354"/>
        <v>0</v>
      </c>
      <c r="AJ206" s="67">
        <v>0</v>
      </c>
      <c r="AK206" s="67">
        <v>0</v>
      </c>
      <c r="AL206" s="67">
        <f t="shared" si="355"/>
        <v>0</v>
      </c>
      <c r="AM206" s="67">
        <v>0</v>
      </c>
      <c r="AN206" s="67">
        <v>0</v>
      </c>
      <c r="AO206" s="67">
        <f t="shared" si="356"/>
        <v>0</v>
      </c>
      <c r="AP206" s="67">
        <v>0</v>
      </c>
      <c r="AQ206" s="67">
        <v>0</v>
      </c>
      <c r="AR206" s="67">
        <f t="shared" si="357"/>
        <v>0</v>
      </c>
      <c r="AS206" s="67">
        <v>0</v>
      </c>
      <c r="AT206" s="67">
        <v>0</v>
      </c>
      <c r="AU206" s="67">
        <f t="shared" si="358"/>
        <v>0</v>
      </c>
      <c r="AV206" s="67">
        <v>0</v>
      </c>
      <c r="AW206" s="67">
        <v>0</v>
      </c>
      <c r="AX206" s="67">
        <f t="shared" si="359"/>
        <v>0</v>
      </c>
      <c r="AY206" s="67">
        <v>0</v>
      </c>
      <c r="AZ206" s="67">
        <v>0</v>
      </c>
      <c r="BA206" s="67">
        <f t="shared" si="360"/>
        <v>0</v>
      </c>
      <c r="BB206" s="67">
        <v>0</v>
      </c>
      <c r="BC206" s="67">
        <v>0</v>
      </c>
      <c r="BD206" s="67">
        <f t="shared" si="361"/>
        <v>0</v>
      </c>
      <c r="BE206" s="67">
        <v>0</v>
      </c>
      <c r="BF206" s="67">
        <v>0</v>
      </c>
      <c r="BG206" s="67">
        <f t="shared" si="362"/>
        <v>0</v>
      </c>
    </row>
    <row r="207" spans="1:59" s="1" customFormat="1" ht="18" customHeight="1" x14ac:dyDescent="0.25">
      <c r="A207" s="21">
        <v>8</v>
      </c>
      <c r="B207" s="22" t="s">
        <v>128</v>
      </c>
      <c r="C207" s="62" t="s">
        <v>377</v>
      </c>
      <c r="D207" s="67">
        <v>0</v>
      </c>
      <c r="E207" s="67">
        <v>0</v>
      </c>
      <c r="F207" s="67">
        <v>0</v>
      </c>
      <c r="G207" s="67">
        <f t="shared" si="364"/>
        <v>0</v>
      </c>
      <c r="H207" s="67">
        <f t="shared" si="363"/>
        <v>0</v>
      </c>
      <c r="I207" s="67">
        <v>0</v>
      </c>
      <c r="J207" s="67">
        <v>0</v>
      </c>
      <c r="K207" s="67">
        <f t="shared" si="346"/>
        <v>0</v>
      </c>
      <c r="L207" s="67">
        <v>0</v>
      </c>
      <c r="M207" s="67">
        <v>0</v>
      </c>
      <c r="N207" s="67">
        <f t="shared" si="347"/>
        <v>0</v>
      </c>
      <c r="O207" s="67">
        <v>0</v>
      </c>
      <c r="P207" s="67">
        <v>0</v>
      </c>
      <c r="Q207" s="67">
        <f t="shared" si="348"/>
        <v>0</v>
      </c>
      <c r="R207" s="67">
        <v>0</v>
      </c>
      <c r="S207" s="67">
        <v>0</v>
      </c>
      <c r="T207" s="67">
        <f t="shared" si="349"/>
        <v>0</v>
      </c>
      <c r="U207" s="67">
        <v>0</v>
      </c>
      <c r="V207" s="67">
        <v>0</v>
      </c>
      <c r="W207" s="67">
        <f t="shared" si="350"/>
        <v>0</v>
      </c>
      <c r="X207" s="67">
        <v>0</v>
      </c>
      <c r="Y207" s="67">
        <v>0</v>
      </c>
      <c r="Z207" s="67">
        <f t="shared" si="351"/>
        <v>0</v>
      </c>
      <c r="AA207" s="67">
        <v>0</v>
      </c>
      <c r="AB207" s="67">
        <v>0</v>
      </c>
      <c r="AC207" s="67">
        <f t="shared" si="352"/>
        <v>0</v>
      </c>
      <c r="AD207" s="67">
        <v>0</v>
      </c>
      <c r="AE207" s="67">
        <v>0</v>
      </c>
      <c r="AF207" s="67">
        <f t="shared" si="353"/>
        <v>0</v>
      </c>
      <c r="AG207" s="67">
        <v>0</v>
      </c>
      <c r="AH207" s="67">
        <v>0</v>
      </c>
      <c r="AI207" s="67">
        <f t="shared" si="354"/>
        <v>0</v>
      </c>
      <c r="AJ207" s="67">
        <v>0</v>
      </c>
      <c r="AK207" s="67">
        <v>0</v>
      </c>
      <c r="AL207" s="67">
        <f t="shared" si="355"/>
        <v>0</v>
      </c>
      <c r="AM207" s="67">
        <v>0</v>
      </c>
      <c r="AN207" s="67">
        <v>0</v>
      </c>
      <c r="AO207" s="67">
        <f t="shared" si="356"/>
        <v>0</v>
      </c>
      <c r="AP207" s="67">
        <v>0</v>
      </c>
      <c r="AQ207" s="67">
        <v>0</v>
      </c>
      <c r="AR207" s="67">
        <f t="shared" si="357"/>
        <v>0</v>
      </c>
      <c r="AS207" s="67">
        <v>0</v>
      </c>
      <c r="AT207" s="67">
        <v>0</v>
      </c>
      <c r="AU207" s="67">
        <f t="shared" si="358"/>
        <v>0</v>
      </c>
      <c r="AV207" s="67">
        <v>0</v>
      </c>
      <c r="AW207" s="67">
        <v>0</v>
      </c>
      <c r="AX207" s="67">
        <f t="shared" si="359"/>
        <v>0</v>
      </c>
      <c r="AY207" s="67">
        <v>0</v>
      </c>
      <c r="AZ207" s="67">
        <v>0</v>
      </c>
      <c r="BA207" s="67">
        <f t="shared" si="360"/>
        <v>0</v>
      </c>
      <c r="BB207" s="67">
        <v>0</v>
      </c>
      <c r="BC207" s="67">
        <v>0</v>
      </c>
      <c r="BD207" s="67">
        <f t="shared" si="361"/>
        <v>0</v>
      </c>
      <c r="BE207" s="67">
        <v>0</v>
      </c>
      <c r="BF207" s="67">
        <v>0</v>
      </c>
      <c r="BG207" s="67">
        <f t="shared" si="362"/>
        <v>0</v>
      </c>
    </row>
    <row r="208" spans="1:59" s="4" customFormat="1" ht="18" customHeight="1" x14ac:dyDescent="0.25">
      <c r="A208" s="106" t="s">
        <v>372</v>
      </c>
      <c r="B208" s="106"/>
      <c r="C208" s="62" t="s">
        <v>377</v>
      </c>
      <c r="D208" s="68">
        <f t="shared" ref="D208:AU208" si="365">SUM(D200:D207)</f>
        <v>0</v>
      </c>
      <c r="E208" s="68">
        <f t="shared" si="365"/>
        <v>0</v>
      </c>
      <c r="F208" s="69">
        <v>0</v>
      </c>
      <c r="G208" s="69">
        <f t="shared" si="364"/>
        <v>0</v>
      </c>
      <c r="H208" s="69">
        <f t="shared" si="363"/>
        <v>0</v>
      </c>
      <c r="I208" s="78">
        <f t="shared" si="365"/>
        <v>0</v>
      </c>
      <c r="J208" s="68">
        <f t="shared" si="365"/>
        <v>0</v>
      </c>
      <c r="K208" s="68">
        <f t="shared" si="365"/>
        <v>0</v>
      </c>
      <c r="L208" s="68">
        <f t="shared" si="365"/>
        <v>0</v>
      </c>
      <c r="M208" s="68">
        <f t="shared" si="365"/>
        <v>0</v>
      </c>
      <c r="N208" s="68">
        <f t="shared" si="365"/>
        <v>0</v>
      </c>
      <c r="O208" s="68">
        <f t="shared" si="365"/>
        <v>0</v>
      </c>
      <c r="P208" s="68">
        <f t="shared" si="365"/>
        <v>0</v>
      </c>
      <c r="Q208" s="68">
        <f t="shared" si="365"/>
        <v>0</v>
      </c>
      <c r="R208" s="68">
        <f t="shared" si="365"/>
        <v>0</v>
      </c>
      <c r="S208" s="68">
        <f t="shared" si="365"/>
        <v>0</v>
      </c>
      <c r="T208" s="68">
        <f t="shared" si="365"/>
        <v>0</v>
      </c>
      <c r="U208" s="68">
        <f t="shared" si="365"/>
        <v>0</v>
      </c>
      <c r="V208" s="68">
        <f t="shared" si="365"/>
        <v>0</v>
      </c>
      <c r="W208" s="68">
        <f t="shared" si="365"/>
        <v>0</v>
      </c>
      <c r="X208" s="68">
        <f t="shared" si="365"/>
        <v>0</v>
      </c>
      <c r="Y208" s="68">
        <f t="shared" si="365"/>
        <v>0</v>
      </c>
      <c r="Z208" s="68">
        <f t="shared" si="365"/>
        <v>0</v>
      </c>
      <c r="AA208" s="68">
        <f t="shared" si="365"/>
        <v>0</v>
      </c>
      <c r="AB208" s="68">
        <f t="shared" si="365"/>
        <v>0</v>
      </c>
      <c r="AC208" s="68">
        <f t="shared" si="365"/>
        <v>0</v>
      </c>
      <c r="AD208" s="68">
        <f t="shared" si="365"/>
        <v>0</v>
      </c>
      <c r="AE208" s="68">
        <f t="shared" si="365"/>
        <v>0</v>
      </c>
      <c r="AF208" s="68">
        <f t="shared" si="365"/>
        <v>0</v>
      </c>
      <c r="AG208" s="68">
        <f t="shared" si="365"/>
        <v>0</v>
      </c>
      <c r="AH208" s="68">
        <f t="shared" si="365"/>
        <v>0</v>
      </c>
      <c r="AI208" s="68">
        <f t="shared" si="365"/>
        <v>0</v>
      </c>
      <c r="AJ208" s="68">
        <f t="shared" si="365"/>
        <v>0</v>
      </c>
      <c r="AK208" s="68">
        <f t="shared" si="365"/>
        <v>0</v>
      </c>
      <c r="AL208" s="68">
        <f t="shared" si="365"/>
        <v>0</v>
      </c>
      <c r="AM208" s="68">
        <f t="shared" si="365"/>
        <v>0</v>
      </c>
      <c r="AN208" s="68">
        <f t="shared" si="365"/>
        <v>0</v>
      </c>
      <c r="AO208" s="68">
        <f t="shared" si="365"/>
        <v>0</v>
      </c>
      <c r="AP208" s="68">
        <f t="shared" si="365"/>
        <v>0</v>
      </c>
      <c r="AQ208" s="68">
        <f t="shared" si="365"/>
        <v>0</v>
      </c>
      <c r="AR208" s="68">
        <f t="shared" si="365"/>
        <v>0</v>
      </c>
      <c r="AS208" s="68">
        <f t="shared" si="365"/>
        <v>0</v>
      </c>
      <c r="AT208" s="68">
        <f t="shared" si="365"/>
        <v>0</v>
      </c>
      <c r="AU208" s="68">
        <f t="shared" si="365"/>
        <v>0</v>
      </c>
      <c r="AV208" s="68">
        <f t="shared" ref="AV208:BD208" si="366">SUM(AV200:AV207)</f>
        <v>0</v>
      </c>
      <c r="AW208" s="68">
        <f t="shared" si="366"/>
        <v>0</v>
      </c>
      <c r="AX208" s="68">
        <f t="shared" si="366"/>
        <v>0</v>
      </c>
      <c r="AY208" s="68">
        <f t="shared" si="366"/>
        <v>0</v>
      </c>
      <c r="AZ208" s="68">
        <f t="shared" si="366"/>
        <v>0</v>
      </c>
      <c r="BA208" s="68">
        <f t="shared" si="366"/>
        <v>0</v>
      </c>
      <c r="BB208" s="68">
        <f t="shared" si="366"/>
        <v>0</v>
      </c>
      <c r="BC208" s="68">
        <f t="shared" si="366"/>
        <v>0</v>
      </c>
      <c r="BD208" s="68">
        <f t="shared" si="366"/>
        <v>0</v>
      </c>
      <c r="BE208" s="68">
        <f t="shared" ref="BE208:BG208" si="367">SUM(BE200:BE207)</f>
        <v>0</v>
      </c>
      <c r="BF208" s="68">
        <f t="shared" si="367"/>
        <v>0</v>
      </c>
      <c r="BG208" s="68">
        <f t="shared" si="367"/>
        <v>0</v>
      </c>
    </row>
    <row r="209" spans="1:59" s="4" customFormat="1" ht="21.6" customHeight="1" x14ac:dyDescent="0.25">
      <c r="A209" s="101" t="s">
        <v>376</v>
      </c>
      <c r="B209" s="101"/>
      <c r="C209" s="62" t="s">
        <v>377</v>
      </c>
      <c r="D209" s="25"/>
      <c r="E209" s="26"/>
      <c r="F209" s="45"/>
      <c r="G209" s="45"/>
      <c r="H209" s="48"/>
      <c r="I209" s="70">
        <f t="shared" ref="I209:N209" si="368">I208*1</f>
        <v>0</v>
      </c>
      <c r="J209" s="71">
        <f t="shared" si="368"/>
        <v>0</v>
      </c>
      <c r="K209" s="71">
        <f t="shared" si="368"/>
        <v>0</v>
      </c>
      <c r="L209" s="71">
        <f t="shared" si="368"/>
        <v>0</v>
      </c>
      <c r="M209" s="71">
        <f t="shared" si="368"/>
        <v>0</v>
      </c>
      <c r="N209" s="71">
        <f t="shared" si="368"/>
        <v>0</v>
      </c>
      <c r="O209" s="71">
        <f t="shared" ref="O209:T209" si="369">O208*0.5</f>
        <v>0</v>
      </c>
      <c r="P209" s="71">
        <f t="shared" si="369"/>
        <v>0</v>
      </c>
      <c r="Q209" s="71">
        <f t="shared" si="369"/>
        <v>0</v>
      </c>
      <c r="R209" s="65">
        <f t="shared" si="369"/>
        <v>0</v>
      </c>
      <c r="S209" s="65">
        <f t="shared" si="369"/>
        <v>0</v>
      </c>
      <c r="T209" s="65">
        <f t="shared" si="369"/>
        <v>0</v>
      </c>
      <c r="U209" s="65">
        <f t="shared" ref="U209:AF209" si="370">U208*0.8</f>
        <v>0</v>
      </c>
      <c r="V209" s="65">
        <f t="shared" si="370"/>
        <v>0</v>
      </c>
      <c r="W209" s="65">
        <f t="shared" si="370"/>
        <v>0</v>
      </c>
      <c r="X209" s="65">
        <f t="shared" si="370"/>
        <v>0</v>
      </c>
      <c r="Y209" s="65">
        <f t="shared" si="370"/>
        <v>0</v>
      </c>
      <c r="Z209" s="65">
        <f t="shared" si="370"/>
        <v>0</v>
      </c>
      <c r="AA209" s="71">
        <f t="shared" si="370"/>
        <v>0</v>
      </c>
      <c r="AB209" s="65">
        <f t="shared" si="370"/>
        <v>0</v>
      </c>
      <c r="AC209" s="65">
        <f t="shared" si="370"/>
        <v>0</v>
      </c>
      <c r="AD209" s="71">
        <f t="shared" si="370"/>
        <v>0</v>
      </c>
      <c r="AE209" s="65">
        <f t="shared" si="370"/>
        <v>0</v>
      </c>
      <c r="AF209" s="65">
        <f t="shared" si="370"/>
        <v>0</v>
      </c>
      <c r="AG209" s="71">
        <f>AG208*0.5</f>
        <v>0</v>
      </c>
      <c r="AH209" s="65">
        <f>AH208*0.5</f>
        <v>0</v>
      </c>
      <c r="AI209" s="65">
        <f>AI208*0.5</f>
        <v>0</v>
      </c>
      <c r="AJ209" s="71">
        <f t="shared" ref="AJ209:AR209" si="371">AJ208*0.3</f>
        <v>0</v>
      </c>
      <c r="AK209" s="65">
        <f t="shared" si="371"/>
        <v>0</v>
      </c>
      <c r="AL209" s="65">
        <f t="shared" si="371"/>
        <v>0</v>
      </c>
      <c r="AM209" s="71">
        <f t="shared" si="371"/>
        <v>0</v>
      </c>
      <c r="AN209" s="65">
        <f t="shared" si="371"/>
        <v>0</v>
      </c>
      <c r="AO209" s="65">
        <f t="shared" si="371"/>
        <v>0</v>
      </c>
      <c r="AP209" s="71">
        <f t="shared" si="371"/>
        <v>0</v>
      </c>
      <c r="AQ209" s="65">
        <f t="shared" si="371"/>
        <v>0</v>
      </c>
      <c r="AR209" s="65">
        <f t="shared" si="371"/>
        <v>0</v>
      </c>
      <c r="AS209" s="71">
        <f>AS208*0.17</f>
        <v>0</v>
      </c>
      <c r="AT209" s="65">
        <f>AT208*0.17</f>
        <v>0</v>
      </c>
      <c r="AU209" s="65">
        <f>AU208*0.17</f>
        <v>0</v>
      </c>
      <c r="AV209" s="65">
        <f>AV208*0.8</f>
        <v>0</v>
      </c>
      <c r="AW209" s="65">
        <f>AW208*0.8</f>
        <v>0</v>
      </c>
      <c r="AX209" s="65">
        <f>AX208*0.8</f>
        <v>0</v>
      </c>
      <c r="AY209" s="65">
        <f t="shared" ref="AY209:BD209" si="372">AY208*1</f>
        <v>0</v>
      </c>
      <c r="AZ209" s="65">
        <f t="shared" si="372"/>
        <v>0</v>
      </c>
      <c r="BA209" s="65">
        <f t="shared" si="372"/>
        <v>0</v>
      </c>
      <c r="BB209" s="65">
        <f t="shared" si="372"/>
        <v>0</v>
      </c>
      <c r="BC209" s="65">
        <f t="shared" si="372"/>
        <v>0</v>
      </c>
      <c r="BD209" s="65">
        <f t="shared" si="372"/>
        <v>0</v>
      </c>
      <c r="BE209" s="65">
        <f>BE208*0.92</f>
        <v>0</v>
      </c>
      <c r="BF209" s="65">
        <f t="shared" ref="BF209" si="373">BF208*0.92</f>
        <v>0</v>
      </c>
      <c r="BG209" s="65">
        <f t="shared" ref="BG209" si="374">BG208*0.92</f>
        <v>0</v>
      </c>
    </row>
    <row r="210" spans="1:59" s="1" customFormat="1" ht="18" customHeight="1" x14ac:dyDescent="0.25">
      <c r="A210" s="17"/>
      <c r="B210" s="18"/>
      <c r="C210" s="18"/>
      <c r="D210" s="29"/>
      <c r="E210" s="30"/>
      <c r="F210" s="46"/>
      <c r="G210" s="46"/>
      <c r="H210" s="49"/>
      <c r="I210" s="32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</row>
    <row r="211" spans="1:59" s="1" customFormat="1" ht="18" customHeight="1" x14ac:dyDescent="0.25">
      <c r="A211" s="17"/>
      <c r="B211" s="18" t="s">
        <v>28</v>
      </c>
      <c r="C211" s="62" t="s">
        <v>377</v>
      </c>
      <c r="D211" s="19"/>
      <c r="E211" s="19"/>
      <c r="F211" s="19"/>
      <c r="G211" s="19"/>
      <c r="H211" s="19"/>
      <c r="I211" s="2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</row>
    <row r="212" spans="1:59" s="1" customFormat="1" ht="18" customHeight="1" x14ac:dyDescent="0.25">
      <c r="A212" s="21">
        <v>1</v>
      </c>
      <c r="B212" s="22" t="s">
        <v>136</v>
      </c>
      <c r="C212" s="62" t="s">
        <v>377</v>
      </c>
      <c r="D212" s="67">
        <v>0</v>
      </c>
      <c r="E212" s="67">
        <v>0</v>
      </c>
      <c r="F212" s="67">
        <v>0</v>
      </c>
      <c r="G212" s="67">
        <f>E212+F212</f>
        <v>0</v>
      </c>
      <c r="H212" s="67">
        <f>(E212*1)+(F212*2)</f>
        <v>0</v>
      </c>
      <c r="I212" s="67">
        <v>0</v>
      </c>
      <c r="J212" s="67">
        <v>0</v>
      </c>
      <c r="K212" s="67">
        <f t="shared" ref="K212:K218" si="375">I212-J212</f>
        <v>0</v>
      </c>
      <c r="L212" s="67">
        <v>0</v>
      </c>
      <c r="M212" s="67">
        <v>0</v>
      </c>
      <c r="N212" s="67">
        <f t="shared" ref="N212:N218" si="376">L212-M212</f>
        <v>0</v>
      </c>
      <c r="O212" s="67">
        <v>0</v>
      </c>
      <c r="P212" s="67">
        <v>0</v>
      </c>
      <c r="Q212" s="67">
        <f t="shared" ref="Q212:Q218" si="377">O212-P212</f>
        <v>0</v>
      </c>
      <c r="R212" s="67">
        <v>0</v>
      </c>
      <c r="S212" s="67">
        <v>0</v>
      </c>
      <c r="T212" s="67">
        <f t="shared" ref="T212:T218" si="378">R212-S212</f>
        <v>0</v>
      </c>
      <c r="U212" s="67">
        <v>0</v>
      </c>
      <c r="V212" s="67">
        <v>0</v>
      </c>
      <c r="W212" s="67">
        <f t="shared" ref="W212:W218" si="379">U212-V212</f>
        <v>0</v>
      </c>
      <c r="X212" s="67">
        <v>0</v>
      </c>
      <c r="Y212" s="67">
        <v>0</v>
      </c>
      <c r="Z212" s="67">
        <f t="shared" ref="Z212:Z218" si="380">X212-Y212</f>
        <v>0</v>
      </c>
      <c r="AA212" s="67">
        <v>0</v>
      </c>
      <c r="AB212" s="67">
        <v>0</v>
      </c>
      <c r="AC212" s="67">
        <f t="shared" ref="AC212:AC218" si="381">AA212-AB212</f>
        <v>0</v>
      </c>
      <c r="AD212" s="67">
        <v>0</v>
      </c>
      <c r="AE212" s="67">
        <v>0</v>
      </c>
      <c r="AF212" s="67">
        <f t="shared" ref="AF212:AF218" si="382">AD212-AE212</f>
        <v>0</v>
      </c>
      <c r="AG212" s="67">
        <v>0</v>
      </c>
      <c r="AH212" s="67">
        <v>0</v>
      </c>
      <c r="AI212" s="67">
        <f t="shared" ref="AI212:AI218" si="383">AG212-AH212</f>
        <v>0</v>
      </c>
      <c r="AJ212" s="67">
        <v>0</v>
      </c>
      <c r="AK212" s="67">
        <v>0</v>
      </c>
      <c r="AL212" s="67">
        <f t="shared" ref="AL212:AL218" si="384">AJ212-AK212</f>
        <v>0</v>
      </c>
      <c r="AM212" s="67">
        <v>0</v>
      </c>
      <c r="AN212" s="67">
        <v>0</v>
      </c>
      <c r="AO212" s="67">
        <f t="shared" ref="AO212:AO218" si="385">AM212-AN212</f>
        <v>0</v>
      </c>
      <c r="AP212" s="67">
        <v>0</v>
      </c>
      <c r="AQ212" s="67">
        <v>0</v>
      </c>
      <c r="AR212" s="67">
        <f t="shared" ref="AR212:AR218" si="386">AP212-AQ212</f>
        <v>0</v>
      </c>
      <c r="AS212" s="67">
        <v>0</v>
      </c>
      <c r="AT212" s="67">
        <v>0</v>
      </c>
      <c r="AU212" s="67">
        <f t="shared" ref="AU212:AU218" si="387">AS212-AT212</f>
        <v>0</v>
      </c>
      <c r="AV212" s="67">
        <v>0</v>
      </c>
      <c r="AW212" s="67">
        <v>0</v>
      </c>
      <c r="AX212" s="67">
        <f t="shared" ref="AX212:AX218" si="388">AV212-AW212</f>
        <v>0</v>
      </c>
      <c r="AY212" s="67">
        <v>0</v>
      </c>
      <c r="AZ212" s="67">
        <v>0</v>
      </c>
      <c r="BA212" s="67">
        <f t="shared" ref="BA212:BA218" si="389">AY212-AZ212</f>
        <v>0</v>
      </c>
      <c r="BB212" s="67">
        <v>0</v>
      </c>
      <c r="BC212" s="67">
        <v>0</v>
      </c>
      <c r="BD212" s="67">
        <f t="shared" ref="BD212:BD218" si="390">BB212-BC212</f>
        <v>0</v>
      </c>
      <c r="BE212" s="67">
        <v>0</v>
      </c>
      <c r="BF212" s="67">
        <v>0</v>
      </c>
      <c r="BG212" s="67">
        <f t="shared" ref="BG212:BG218" si="391">BE212-BF212</f>
        <v>0</v>
      </c>
    </row>
    <row r="213" spans="1:59" s="1" customFormat="1" ht="18" customHeight="1" x14ac:dyDescent="0.25">
      <c r="A213" s="21">
        <v>2</v>
      </c>
      <c r="B213" s="22" t="s">
        <v>137</v>
      </c>
      <c r="C213" s="62" t="s">
        <v>377</v>
      </c>
      <c r="D213" s="67">
        <v>0</v>
      </c>
      <c r="E213" s="67">
        <v>0</v>
      </c>
      <c r="F213" s="67">
        <v>0</v>
      </c>
      <c r="G213" s="67">
        <f>E213+F213</f>
        <v>0</v>
      </c>
      <c r="H213" s="67">
        <f t="shared" ref="H213:H219" si="392">(E213*1)+(F213*2)</f>
        <v>0</v>
      </c>
      <c r="I213" s="67">
        <v>0</v>
      </c>
      <c r="J213" s="67">
        <v>0</v>
      </c>
      <c r="K213" s="67">
        <f t="shared" si="375"/>
        <v>0</v>
      </c>
      <c r="L213" s="67">
        <v>0</v>
      </c>
      <c r="M213" s="67">
        <v>0</v>
      </c>
      <c r="N213" s="67">
        <f t="shared" si="376"/>
        <v>0</v>
      </c>
      <c r="O213" s="67">
        <v>0</v>
      </c>
      <c r="P213" s="67">
        <v>0</v>
      </c>
      <c r="Q213" s="67">
        <f t="shared" si="377"/>
        <v>0</v>
      </c>
      <c r="R213" s="67">
        <v>0</v>
      </c>
      <c r="S213" s="67">
        <v>0</v>
      </c>
      <c r="T213" s="67">
        <f t="shared" si="378"/>
        <v>0</v>
      </c>
      <c r="U213" s="67">
        <v>0</v>
      </c>
      <c r="V213" s="67">
        <v>0</v>
      </c>
      <c r="W213" s="67">
        <f t="shared" si="379"/>
        <v>0</v>
      </c>
      <c r="X213" s="67">
        <v>0</v>
      </c>
      <c r="Y213" s="67">
        <v>0</v>
      </c>
      <c r="Z213" s="67">
        <f t="shared" si="380"/>
        <v>0</v>
      </c>
      <c r="AA213" s="67">
        <v>0</v>
      </c>
      <c r="AB213" s="67">
        <v>0</v>
      </c>
      <c r="AC213" s="67">
        <f t="shared" si="381"/>
        <v>0</v>
      </c>
      <c r="AD213" s="67">
        <v>0</v>
      </c>
      <c r="AE213" s="67">
        <v>0</v>
      </c>
      <c r="AF213" s="67">
        <f t="shared" si="382"/>
        <v>0</v>
      </c>
      <c r="AG213" s="67">
        <v>0</v>
      </c>
      <c r="AH213" s="67">
        <v>0</v>
      </c>
      <c r="AI213" s="67">
        <f t="shared" si="383"/>
        <v>0</v>
      </c>
      <c r="AJ213" s="67">
        <v>0</v>
      </c>
      <c r="AK213" s="67">
        <v>0</v>
      </c>
      <c r="AL213" s="67">
        <f t="shared" si="384"/>
        <v>0</v>
      </c>
      <c r="AM213" s="67">
        <v>0</v>
      </c>
      <c r="AN213" s="67">
        <v>0</v>
      </c>
      <c r="AO213" s="67">
        <f t="shared" si="385"/>
        <v>0</v>
      </c>
      <c r="AP213" s="67">
        <v>0</v>
      </c>
      <c r="AQ213" s="67">
        <v>0</v>
      </c>
      <c r="AR213" s="67">
        <f t="shared" si="386"/>
        <v>0</v>
      </c>
      <c r="AS213" s="67">
        <v>0</v>
      </c>
      <c r="AT213" s="67">
        <v>0</v>
      </c>
      <c r="AU213" s="67">
        <f t="shared" si="387"/>
        <v>0</v>
      </c>
      <c r="AV213" s="67">
        <v>0</v>
      </c>
      <c r="AW213" s="67">
        <v>0</v>
      </c>
      <c r="AX213" s="67">
        <f t="shared" si="388"/>
        <v>0</v>
      </c>
      <c r="AY213" s="67">
        <v>0</v>
      </c>
      <c r="AZ213" s="67">
        <v>0</v>
      </c>
      <c r="BA213" s="67">
        <f t="shared" si="389"/>
        <v>0</v>
      </c>
      <c r="BB213" s="67">
        <v>0</v>
      </c>
      <c r="BC213" s="67">
        <v>0</v>
      </c>
      <c r="BD213" s="67">
        <f t="shared" si="390"/>
        <v>0</v>
      </c>
      <c r="BE213" s="67">
        <v>0</v>
      </c>
      <c r="BF213" s="67">
        <v>0</v>
      </c>
      <c r="BG213" s="67">
        <f t="shared" si="391"/>
        <v>0</v>
      </c>
    </row>
    <row r="214" spans="1:59" s="1" customFormat="1" ht="18" customHeight="1" x14ac:dyDescent="0.25">
      <c r="A214" s="21">
        <v>3</v>
      </c>
      <c r="B214" s="22" t="s">
        <v>138</v>
      </c>
      <c r="C214" s="62" t="s">
        <v>377</v>
      </c>
      <c r="D214" s="67">
        <v>0</v>
      </c>
      <c r="E214" s="67">
        <v>0</v>
      </c>
      <c r="F214" s="67">
        <v>0</v>
      </c>
      <c r="G214" s="67">
        <f t="shared" ref="G214:G219" si="393">E214+F214</f>
        <v>0</v>
      </c>
      <c r="H214" s="67">
        <f t="shared" si="392"/>
        <v>0</v>
      </c>
      <c r="I214" s="67">
        <v>0</v>
      </c>
      <c r="J214" s="67">
        <v>0</v>
      </c>
      <c r="K214" s="67">
        <f t="shared" si="375"/>
        <v>0</v>
      </c>
      <c r="L214" s="67">
        <v>0</v>
      </c>
      <c r="M214" s="67">
        <v>0</v>
      </c>
      <c r="N214" s="67">
        <f t="shared" si="376"/>
        <v>0</v>
      </c>
      <c r="O214" s="67">
        <v>0</v>
      </c>
      <c r="P214" s="67">
        <v>0</v>
      </c>
      <c r="Q214" s="67">
        <f t="shared" si="377"/>
        <v>0</v>
      </c>
      <c r="R214" s="67">
        <v>0</v>
      </c>
      <c r="S214" s="67">
        <v>0</v>
      </c>
      <c r="T214" s="67">
        <f t="shared" si="378"/>
        <v>0</v>
      </c>
      <c r="U214" s="67">
        <v>0</v>
      </c>
      <c r="V214" s="67">
        <v>0</v>
      </c>
      <c r="W214" s="67">
        <f t="shared" si="379"/>
        <v>0</v>
      </c>
      <c r="X214" s="67">
        <v>0</v>
      </c>
      <c r="Y214" s="67">
        <v>0</v>
      </c>
      <c r="Z214" s="67">
        <f t="shared" si="380"/>
        <v>0</v>
      </c>
      <c r="AA214" s="67">
        <v>0</v>
      </c>
      <c r="AB214" s="67">
        <v>0</v>
      </c>
      <c r="AC214" s="67">
        <f t="shared" si="381"/>
        <v>0</v>
      </c>
      <c r="AD214" s="67">
        <v>0</v>
      </c>
      <c r="AE214" s="67">
        <v>0</v>
      </c>
      <c r="AF214" s="67">
        <f t="shared" si="382"/>
        <v>0</v>
      </c>
      <c r="AG214" s="67">
        <v>0</v>
      </c>
      <c r="AH214" s="67">
        <v>0</v>
      </c>
      <c r="AI214" s="67">
        <f t="shared" si="383"/>
        <v>0</v>
      </c>
      <c r="AJ214" s="67">
        <v>0</v>
      </c>
      <c r="AK214" s="67">
        <v>0</v>
      </c>
      <c r="AL214" s="67">
        <f t="shared" si="384"/>
        <v>0</v>
      </c>
      <c r="AM214" s="67">
        <v>0</v>
      </c>
      <c r="AN214" s="67">
        <v>0</v>
      </c>
      <c r="AO214" s="67">
        <f t="shared" si="385"/>
        <v>0</v>
      </c>
      <c r="AP214" s="67">
        <v>0</v>
      </c>
      <c r="AQ214" s="67">
        <v>0</v>
      </c>
      <c r="AR214" s="67">
        <f t="shared" si="386"/>
        <v>0</v>
      </c>
      <c r="AS214" s="67">
        <v>0</v>
      </c>
      <c r="AT214" s="67">
        <v>0</v>
      </c>
      <c r="AU214" s="67">
        <f t="shared" si="387"/>
        <v>0</v>
      </c>
      <c r="AV214" s="67">
        <v>0</v>
      </c>
      <c r="AW214" s="67">
        <v>0</v>
      </c>
      <c r="AX214" s="67">
        <f t="shared" si="388"/>
        <v>0</v>
      </c>
      <c r="AY214" s="67">
        <v>0</v>
      </c>
      <c r="AZ214" s="67">
        <v>0</v>
      </c>
      <c r="BA214" s="67">
        <f t="shared" si="389"/>
        <v>0</v>
      </c>
      <c r="BB214" s="67">
        <v>0</v>
      </c>
      <c r="BC214" s="67">
        <v>0</v>
      </c>
      <c r="BD214" s="67">
        <f t="shared" si="390"/>
        <v>0</v>
      </c>
      <c r="BE214" s="67">
        <v>0</v>
      </c>
      <c r="BF214" s="67">
        <v>0</v>
      </c>
      <c r="BG214" s="67">
        <f t="shared" si="391"/>
        <v>0</v>
      </c>
    </row>
    <row r="215" spans="1:59" s="1" customFormat="1" ht="18" customHeight="1" x14ac:dyDescent="0.25">
      <c r="A215" s="21">
        <v>4</v>
      </c>
      <c r="B215" s="22" t="s">
        <v>139</v>
      </c>
      <c r="C215" s="62" t="s">
        <v>377</v>
      </c>
      <c r="D215" s="67">
        <v>0</v>
      </c>
      <c r="E215" s="67">
        <v>0</v>
      </c>
      <c r="F215" s="67">
        <v>0</v>
      </c>
      <c r="G215" s="67">
        <f t="shared" si="393"/>
        <v>0</v>
      </c>
      <c r="H215" s="67">
        <f t="shared" si="392"/>
        <v>0</v>
      </c>
      <c r="I215" s="67">
        <v>0</v>
      </c>
      <c r="J215" s="67">
        <v>0</v>
      </c>
      <c r="K215" s="67">
        <f t="shared" si="375"/>
        <v>0</v>
      </c>
      <c r="L215" s="67">
        <v>0</v>
      </c>
      <c r="M215" s="67">
        <v>0</v>
      </c>
      <c r="N215" s="67">
        <f t="shared" si="376"/>
        <v>0</v>
      </c>
      <c r="O215" s="67">
        <v>0</v>
      </c>
      <c r="P215" s="67">
        <v>0</v>
      </c>
      <c r="Q215" s="67">
        <f t="shared" si="377"/>
        <v>0</v>
      </c>
      <c r="R215" s="67">
        <v>0</v>
      </c>
      <c r="S215" s="67">
        <v>0</v>
      </c>
      <c r="T215" s="67">
        <f t="shared" si="378"/>
        <v>0</v>
      </c>
      <c r="U215" s="67">
        <v>0</v>
      </c>
      <c r="V215" s="67">
        <v>0</v>
      </c>
      <c r="W215" s="67">
        <f t="shared" si="379"/>
        <v>0</v>
      </c>
      <c r="X215" s="67">
        <v>0</v>
      </c>
      <c r="Y215" s="67">
        <v>0</v>
      </c>
      <c r="Z215" s="67">
        <f t="shared" si="380"/>
        <v>0</v>
      </c>
      <c r="AA215" s="67">
        <v>0</v>
      </c>
      <c r="AB215" s="67">
        <v>0</v>
      </c>
      <c r="AC215" s="67">
        <f t="shared" si="381"/>
        <v>0</v>
      </c>
      <c r="AD215" s="67">
        <v>0</v>
      </c>
      <c r="AE215" s="67">
        <v>0</v>
      </c>
      <c r="AF215" s="67">
        <f t="shared" si="382"/>
        <v>0</v>
      </c>
      <c r="AG215" s="67">
        <v>0</v>
      </c>
      <c r="AH215" s="67">
        <v>0</v>
      </c>
      <c r="AI215" s="67">
        <f t="shared" si="383"/>
        <v>0</v>
      </c>
      <c r="AJ215" s="67">
        <v>0</v>
      </c>
      <c r="AK215" s="67">
        <v>0</v>
      </c>
      <c r="AL215" s="67">
        <f t="shared" si="384"/>
        <v>0</v>
      </c>
      <c r="AM215" s="67">
        <v>0</v>
      </c>
      <c r="AN215" s="67">
        <v>0</v>
      </c>
      <c r="AO215" s="67">
        <f t="shared" si="385"/>
        <v>0</v>
      </c>
      <c r="AP215" s="67">
        <v>0</v>
      </c>
      <c r="AQ215" s="67">
        <v>0</v>
      </c>
      <c r="AR215" s="67">
        <f t="shared" si="386"/>
        <v>0</v>
      </c>
      <c r="AS215" s="67">
        <v>0</v>
      </c>
      <c r="AT215" s="67">
        <v>0</v>
      </c>
      <c r="AU215" s="67">
        <f t="shared" si="387"/>
        <v>0</v>
      </c>
      <c r="AV215" s="67">
        <v>0</v>
      </c>
      <c r="AW215" s="67">
        <v>0</v>
      </c>
      <c r="AX215" s="67">
        <f t="shared" si="388"/>
        <v>0</v>
      </c>
      <c r="AY215" s="67">
        <v>0</v>
      </c>
      <c r="AZ215" s="67">
        <v>0</v>
      </c>
      <c r="BA215" s="67">
        <f t="shared" si="389"/>
        <v>0</v>
      </c>
      <c r="BB215" s="67">
        <v>0</v>
      </c>
      <c r="BC215" s="67">
        <v>0</v>
      </c>
      <c r="BD215" s="67">
        <f t="shared" si="390"/>
        <v>0</v>
      </c>
      <c r="BE215" s="67">
        <v>0</v>
      </c>
      <c r="BF215" s="67">
        <v>0</v>
      </c>
      <c r="BG215" s="67">
        <f t="shared" si="391"/>
        <v>0</v>
      </c>
    </row>
    <row r="216" spans="1:59" s="1" customFormat="1" ht="18" customHeight="1" x14ac:dyDescent="0.25">
      <c r="A216" s="21">
        <v>5</v>
      </c>
      <c r="B216" s="22" t="s">
        <v>140</v>
      </c>
      <c r="C216" s="62" t="s">
        <v>377</v>
      </c>
      <c r="D216" s="67">
        <v>0</v>
      </c>
      <c r="E216" s="67">
        <v>0</v>
      </c>
      <c r="F216" s="67">
        <v>0</v>
      </c>
      <c r="G216" s="67">
        <f t="shared" si="393"/>
        <v>0</v>
      </c>
      <c r="H216" s="67">
        <f t="shared" si="392"/>
        <v>0</v>
      </c>
      <c r="I216" s="67">
        <v>0</v>
      </c>
      <c r="J216" s="67">
        <v>0</v>
      </c>
      <c r="K216" s="67">
        <f t="shared" si="375"/>
        <v>0</v>
      </c>
      <c r="L216" s="67">
        <v>0</v>
      </c>
      <c r="M216" s="67">
        <v>0</v>
      </c>
      <c r="N216" s="67">
        <f t="shared" si="376"/>
        <v>0</v>
      </c>
      <c r="O216" s="67">
        <v>0</v>
      </c>
      <c r="P216" s="67">
        <v>0</v>
      </c>
      <c r="Q216" s="67">
        <f t="shared" si="377"/>
        <v>0</v>
      </c>
      <c r="R216" s="67">
        <v>0</v>
      </c>
      <c r="S216" s="67">
        <v>0</v>
      </c>
      <c r="T216" s="67">
        <f t="shared" si="378"/>
        <v>0</v>
      </c>
      <c r="U216" s="67">
        <v>0</v>
      </c>
      <c r="V216" s="67">
        <v>0</v>
      </c>
      <c r="W216" s="67">
        <f t="shared" si="379"/>
        <v>0</v>
      </c>
      <c r="X216" s="67">
        <v>0</v>
      </c>
      <c r="Y216" s="67">
        <v>0</v>
      </c>
      <c r="Z216" s="67">
        <f t="shared" si="380"/>
        <v>0</v>
      </c>
      <c r="AA216" s="67">
        <v>0</v>
      </c>
      <c r="AB216" s="67">
        <v>0</v>
      </c>
      <c r="AC216" s="67">
        <f t="shared" si="381"/>
        <v>0</v>
      </c>
      <c r="AD216" s="67">
        <v>0</v>
      </c>
      <c r="AE216" s="67">
        <v>0</v>
      </c>
      <c r="AF216" s="67">
        <f t="shared" si="382"/>
        <v>0</v>
      </c>
      <c r="AG216" s="67">
        <v>0</v>
      </c>
      <c r="AH216" s="67">
        <v>0</v>
      </c>
      <c r="AI216" s="67">
        <f t="shared" si="383"/>
        <v>0</v>
      </c>
      <c r="AJ216" s="67">
        <v>0</v>
      </c>
      <c r="AK216" s="67">
        <v>0</v>
      </c>
      <c r="AL216" s="67">
        <f t="shared" si="384"/>
        <v>0</v>
      </c>
      <c r="AM216" s="67">
        <v>0</v>
      </c>
      <c r="AN216" s="67">
        <v>0</v>
      </c>
      <c r="AO216" s="67">
        <f t="shared" si="385"/>
        <v>0</v>
      </c>
      <c r="AP216" s="67">
        <v>0</v>
      </c>
      <c r="AQ216" s="67">
        <v>0</v>
      </c>
      <c r="AR216" s="67">
        <f t="shared" si="386"/>
        <v>0</v>
      </c>
      <c r="AS216" s="67">
        <v>0</v>
      </c>
      <c r="AT216" s="67">
        <v>0</v>
      </c>
      <c r="AU216" s="67">
        <f t="shared" si="387"/>
        <v>0</v>
      </c>
      <c r="AV216" s="67">
        <v>0</v>
      </c>
      <c r="AW216" s="67">
        <v>0</v>
      </c>
      <c r="AX216" s="67">
        <f t="shared" si="388"/>
        <v>0</v>
      </c>
      <c r="AY216" s="67">
        <v>0</v>
      </c>
      <c r="AZ216" s="67">
        <v>0</v>
      </c>
      <c r="BA216" s="67">
        <f t="shared" si="389"/>
        <v>0</v>
      </c>
      <c r="BB216" s="67">
        <v>0</v>
      </c>
      <c r="BC216" s="67">
        <v>0</v>
      </c>
      <c r="BD216" s="67">
        <f t="shared" si="390"/>
        <v>0</v>
      </c>
      <c r="BE216" s="67">
        <v>0</v>
      </c>
      <c r="BF216" s="67">
        <v>0</v>
      </c>
      <c r="BG216" s="67">
        <f t="shared" si="391"/>
        <v>0</v>
      </c>
    </row>
    <row r="217" spans="1:59" s="1" customFormat="1" ht="18" customHeight="1" x14ac:dyDescent="0.25">
      <c r="A217" s="21">
        <v>6</v>
      </c>
      <c r="B217" s="22" t="s">
        <v>141</v>
      </c>
      <c r="C217" s="62" t="s">
        <v>377</v>
      </c>
      <c r="D217" s="67">
        <v>0</v>
      </c>
      <c r="E217" s="67">
        <v>0</v>
      </c>
      <c r="F217" s="67">
        <v>0</v>
      </c>
      <c r="G217" s="67">
        <f t="shared" si="393"/>
        <v>0</v>
      </c>
      <c r="H217" s="67">
        <f t="shared" si="392"/>
        <v>0</v>
      </c>
      <c r="I217" s="67">
        <v>0</v>
      </c>
      <c r="J217" s="67">
        <v>0</v>
      </c>
      <c r="K217" s="67">
        <f t="shared" si="375"/>
        <v>0</v>
      </c>
      <c r="L217" s="67">
        <v>0</v>
      </c>
      <c r="M217" s="67">
        <v>0</v>
      </c>
      <c r="N217" s="67">
        <f t="shared" si="376"/>
        <v>0</v>
      </c>
      <c r="O217" s="67">
        <v>0</v>
      </c>
      <c r="P217" s="67">
        <v>0</v>
      </c>
      <c r="Q217" s="67">
        <f t="shared" si="377"/>
        <v>0</v>
      </c>
      <c r="R217" s="67">
        <v>0</v>
      </c>
      <c r="S217" s="67">
        <v>0</v>
      </c>
      <c r="T217" s="67">
        <f t="shared" si="378"/>
        <v>0</v>
      </c>
      <c r="U217" s="67">
        <v>0</v>
      </c>
      <c r="V217" s="67">
        <v>0</v>
      </c>
      <c r="W217" s="67">
        <f t="shared" si="379"/>
        <v>0</v>
      </c>
      <c r="X217" s="67">
        <v>0</v>
      </c>
      <c r="Y217" s="67">
        <v>0</v>
      </c>
      <c r="Z217" s="67">
        <f t="shared" si="380"/>
        <v>0</v>
      </c>
      <c r="AA217" s="67">
        <v>0</v>
      </c>
      <c r="AB217" s="67">
        <v>0</v>
      </c>
      <c r="AC217" s="67">
        <f t="shared" si="381"/>
        <v>0</v>
      </c>
      <c r="AD217" s="67">
        <v>0</v>
      </c>
      <c r="AE217" s="67">
        <v>0</v>
      </c>
      <c r="AF217" s="67">
        <f t="shared" si="382"/>
        <v>0</v>
      </c>
      <c r="AG217" s="67">
        <v>0</v>
      </c>
      <c r="AH217" s="67">
        <v>0</v>
      </c>
      <c r="AI217" s="67">
        <f t="shared" si="383"/>
        <v>0</v>
      </c>
      <c r="AJ217" s="67">
        <v>0</v>
      </c>
      <c r="AK217" s="67">
        <v>0</v>
      </c>
      <c r="AL217" s="67">
        <f t="shared" si="384"/>
        <v>0</v>
      </c>
      <c r="AM217" s="67">
        <v>0</v>
      </c>
      <c r="AN217" s="67">
        <v>0</v>
      </c>
      <c r="AO217" s="67">
        <f t="shared" si="385"/>
        <v>0</v>
      </c>
      <c r="AP217" s="67">
        <v>0</v>
      </c>
      <c r="AQ217" s="67">
        <v>0</v>
      </c>
      <c r="AR217" s="67">
        <f t="shared" si="386"/>
        <v>0</v>
      </c>
      <c r="AS217" s="67">
        <v>0</v>
      </c>
      <c r="AT217" s="67">
        <v>0</v>
      </c>
      <c r="AU217" s="67">
        <f t="shared" si="387"/>
        <v>0</v>
      </c>
      <c r="AV217" s="67">
        <v>0</v>
      </c>
      <c r="AW217" s="67">
        <v>0</v>
      </c>
      <c r="AX217" s="67">
        <f t="shared" si="388"/>
        <v>0</v>
      </c>
      <c r="AY217" s="67">
        <v>0</v>
      </c>
      <c r="AZ217" s="67">
        <v>0</v>
      </c>
      <c r="BA217" s="67">
        <f t="shared" si="389"/>
        <v>0</v>
      </c>
      <c r="BB217" s="67">
        <v>0</v>
      </c>
      <c r="BC217" s="67">
        <v>0</v>
      </c>
      <c r="BD217" s="67">
        <f t="shared" si="390"/>
        <v>0</v>
      </c>
      <c r="BE217" s="67">
        <v>0</v>
      </c>
      <c r="BF217" s="67">
        <v>0</v>
      </c>
      <c r="BG217" s="67">
        <f t="shared" si="391"/>
        <v>0</v>
      </c>
    </row>
    <row r="218" spans="1:59" s="1" customFormat="1" ht="18" customHeight="1" x14ac:dyDescent="0.25">
      <c r="A218" s="21">
        <v>7</v>
      </c>
      <c r="B218" s="22" t="s">
        <v>142</v>
      </c>
      <c r="C218" s="62" t="s">
        <v>377</v>
      </c>
      <c r="D218" s="67">
        <v>0</v>
      </c>
      <c r="E218" s="67">
        <v>0</v>
      </c>
      <c r="F218" s="67">
        <v>0</v>
      </c>
      <c r="G218" s="67">
        <f t="shared" si="393"/>
        <v>0</v>
      </c>
      <c r="H218" s="67">
        <f t="shared" si="392"/>
        <v>0</v>
      </c>
      <c r="I218" s="67">
        <v>0</v>
      </c>
      <c r="J218" s="67">
        <v>0</v>
      </c>
      <c r="K218" s="67">
        <f t="shared" si="375"/>
        <v>0</v>
      </c>
      <c r="L218" s="67">
        <v>0</v>
      </c>
      <c r="M218" s="67">
        <v>0</v>
      </c>
      <c r="N218" s="67">
        <f t="shared" si="376"/>
        <v>0</v>
      </c>
      <c r="O218" s="67">
        <v>0</v>
      </c>
      <c r="P218" s="67">
        <v>0</v>
      </c>
      <c r="Q218" s="67">
        <f t="shared" si="377"/>
        <v>0</v>
      </c>
      <c r="R218" s="67">
        <v>0</v>
      </c>
      <c r="S218" s="67">
        <v>0</v>
      </c>
      <c r="T218" s="67">
        <f t="shared" si="378"/>
        <v>0</v>
      </c>
      <c r="U218" s="67">
        <v>0</v>
      </c>
      <c r="V218" s="67">
        <v>0</v>
      </c>
      <c r="W218" s="67">
        <f t="shared" si="379"/>
        <v>0</v>
      </c>
      <c r="X218" s="67">
        <v>0</v>
      </c>
      <c r="Y218" s="67">
        <v>0</v>
      </c>
      <c r="Z218" s="67">
        <f t="shared" si="380"/>
        <v>0</v>
      </c>
      <c r="AA218" s="67">
        <v>0</v>
      </c>
      <c r="AB218" s="67">
        <v>0</v>
      </c>
      <c r="AC218" s="67">
        <f t="shared" si="381"/>
        <v>0</v>
      </c>
      <c r="AD218" s="67">
        <v>0</v>
      </c>
      <c r="AE218" s="67">
        <v>0</v>
      </c>
      <c r="AF218" s="67">
        <f t="shared" si="382"/>
        <v>0</v>
      </c>
      <c r="AG218" s="67">
        <v>0</v>
      </c>
      <c r="AH218" s="67">
        <v>0</v>
      </c>
      <c r="AI218" s="67">
        <f t="shared" si="383"/>
        <v>0</v>
      </c>
      <c r="AJ218" s="67">
        <v>0</v>
      </c>
      <c r="AK218" s="67">
        <v>0</v>
      </c>
      <c r="AL218" s="67">
        <f t="shared" si="384"/>
        <v>0</v>
      </c>
      <c r="AM218" s="67">
        <v>0</v>
      </c>
      <c r="AN218" s="67">
        <v>0</v>
      </c>
      <c r="AO218" s="67">
        <f t="shared" si="385"/>
        <v>0</v>
      </c>
      <c r="AP218" s="67">
        <v>0</v>
      </c>
      <c r="AQ218" s="67">
        <v>0</v>
      </c>
      <c r="AR218" s="67">
        <f t="shared" si="386"/>
        <v>0</v>
      </c>
      <c r="AS218" s="67">
        <v>0</v>
      </c>
      <c r="AT218" s="67">
        <v>0</v>
      </c>
      <c r="AU218" s="67">
        <f t="shared" si="387"/>
        <v>0</v>
      </c>
      <c r="AV218" s="67">
        <v>0</v>
      </c>
      <c r="AW218" s="67">
        <v>0</v>
      </c>
      <c r="AX218" s="67">
        <f t="shared" si="388"/>
        <v>0</v>
      </c>
      <c r="AY218" s="67">
        <v>0</v>
      </c>
      <c r="AZ218" s="67">
        <v>0</v>
      </c>
      <c r="BA218" s="67">
        <f t="shared" si="389"/>
        <v>0</v>
      </c>
      <c r="BB218" s="67">
        <v>0</v>
      </c>
      <c r="BC218" s="67">
        <v>0</v>
      </c>
      <c r="BD218" s="67">
        <f t="shared" si="390"/>
        <v>0</v>
      </c>
      <c r="BE218" s="67">
        <v>0</v>
      </c>
      <c r="BF218" s="67">
        <v>0</v>
      </c>
      <c r="BG218" s="67">
        <f t="shared" si="391"/>
        <v>0</v>
      </c>
    </row>
    <row r="219" spans="1:59" s="4" customFormat="1" ht="18" customHeight="1" x14ac:dyDescent="0.25">
      <c r="A219" s="106" t="s">
        <v>372</v>
      </c>
      <c r="B219" s="106"/>
      <c r="C219" s="62" t="s">
        <v>377</v>
      </c>
      <c r="D219" s="68">
        <f t="shared" ref="D219:AF219" si="394">SUM(D212:D218)</f>
        <v>0</v>
      </c>
      <c r="E219" s="68">
        <f t="shared" si="394"/>
        <v>0</v>
      </c>
      <c r="F219" s="69">
        <v>0</v>
      </c>
      <c r="G219" s="69">
        <f t="shared" si="393"/>
        <v>0</v>
      </c>
      <c r="H219" s="69">
        <f t="shared" si="392"/>
        <v>0</v>
      </c>
      <c r="I219" s="78">
        <f>SUM(I212:I218)</f>
        <v>0</v>
      </c>
      <c r="J219" s="68">
        <f>SUM(J212:J218)</f>
        <v>0</v>
      </c>
      <c r="K219" s="68">
        <f>SUM(K212:K218)</f>
        <v>0</v>
      </c>
      <c r="L219" s="68">
        <f t="shared" si="394"/>
        <v>0</v>
      </c>
      <c r="M219" s="68">
        <f t="shared" si="394"/>
        <v>0</v>
      </c>
      <c r="N219" s="68">
        <f t="shared" si="394"/>
        <v>0</v>
      </c>
      <c r="O219" s="68">
        <f t="shared" si="394"/>
        <v>0</v>
      </c>
      <c r="P219" s="68">
        <f t="shared" si="394"/>
        <v>0</v>
      </c>
      <c r="Q219" s="68">
        <f t="shared" si="394"/>
        <v>0</v>
      </c>
      <c r="R219" s="68">
        <f t="shared" si="394"/>
        <v>0</v>
      </c>
      <c r="S219" s="68">
        <f t="shared" si="394"/>
        <v>0</v>
      </c>
      <c r="T219" s="68">
        <f t="shared" si="394"/>
        <v>0</v>
      </c>
      <c r="U219" s="68">
        <f t="shared" si="394"/>
        <v>0</v>
      </c>
      <c r="V219" s="68">
        <f t="shared" si="394"/>
        <v>0</v>
      </c>
      <c r="W219" s="68">
        <f t="shared" si="394"/>
        <v>0</v>
      </c>
      <c r="X219" s="68">
        <f t="shared" si="394"/>
        <v>0</v>
      </c>
      <c r="Y219" s="68">
        <f t="shared" si="394"/>
        <v>0</v>
      </c>
      <c r="Z219" s="68">
        <f t="shared" si="394"/>
        <v>0</v>
      </c>
      <c r="AA219" s="68">
        <f t="shared" si="394"/>
        <v>0</v>
      </c>
      <c r="AB219" s="68">
        <f t="shared" si="394"/>
        <v>0</v>
      </c>
      <c r="AC219" s="68">
        <f t="shared" si="394"/>
        <v>0</v>
      </c>
      <c r="AD219" s="68">
        <f t="shared" si="394"/>
        <v>0</v>
      </c>
      <c r="AE219" s="68">
        <f t="shared" si="394"/>
        <v>0</v>
      </c>
      <c r="AF219" s="68">
        <f t="shared" si="394"/>
        <v>0</v>
      </c>
      <c r="AG219" s="68">
        <f t="shared" ref="AG219:BD219" si="395">SUM(AG212:AG218)</f>
        <v>0</v>
      </c>
      <c r="AH219" s="68">
        <f t="shared" si="395"/>
        <v>0</v>
      </c>
      <c r="AI219" s="68">
        <f t="shared" si="395"/>
        <v>0</v>
      </c>
      <c r="AJ219" s="68">
        <f t="shared" si="395"/>
        <v>0</v>
      </c>
      <c r="AK219" s="68">
        <f t="shared" si="395"/>
        <v>0</v>
      </c>
      <c r="AL219" s="68">
        <f t="shared" si="395"/>
        <v>0</v>
      </c>
      <c r="AM219" s="68">
        <f t="shared" si="395"/>
        <v>0</v>
      </c>
      <c r="AN219" s="68">
        <f t="shared" si="395"/>
        <v>0</v>
      </c>
      <c r="AO219" s="68">
        <f t="shared" si="395"/>
        <v>0</v>
      </c>
      <c r="AP219" s="68">
        <f t="shared" si="395"/>
        <v>0</v>
      </c>
      <c r="AQ219" s="68">
        <f t="shared" si="395"/>
        <v>0</v>
      </c>
      <c r="AR219" s="68">
        <f t="shared" si="395"/>
        <v>0</v>
      </c>
      <c r="AS219" s="68">
        <f t="shared" si="395"/>
        <v>0</v>
      </c>
      <c r="AT219" s="68">
        <f t="shared" si="395"/>
        <v>0</v>
      </c>
      <c r="AU219" s="68">
        <f t="shared" si="395"/>
        <v>0</v>
      </c>
      <c r="AV219" s="68">
        <f t="shared" si="395"/>
        <v>0</v>
      </c>
      <c r="AW219" s="68">
        <f t="shared" si="395"/>
        <v>0</v>
      </c>
      <c r="AX219" s="68">
        <f t="shared" si="395"/>
        <v>0</v>
      </c>
      <c r="AY219" s="68">
        <f t="shared" si="395"/>
        <v>0</v>
      </c>
      <c r="AZ219" s="68">
        <f t="shared" si="395"/>
        <v>0</v>
      </c>
      <c r="BA219" s="68">
        <f t="shared" si="395"/>
        <v>0</v>
      </c>
      <c r="BB219" s="68">
        <f t="shared" si="395"/>
        <v>0</v>
      </c>
      <c r="BC219" s="68">
        <f t="shared" si="395"/>
        <v>0</v>
      </c>
      <c r="BD219" s="68">
        <f t="shared" si="395"/>
        <v>0</v>
      </c>
      <c r="BE219" s="68">
        <f t="shared" ref="BE219:BG219" si="396">SUM(BE212:BE218)</f>
        <v>0</v>
      </c>
      <c r="BF219" s="68">
        <f t="shared" si="396"/>
        <v>0</v>
      </c>
      <c r="BG219" s="68">
        <f t="shared" si="396"/>
        <v>0</v>
      </c>
    </row>
    <row r="220" spans="1:59" s="4" customFormat="1" ht="21" customHeight="1" x14ac:dyDescent="0.25">
      <c r="A220" s="101" t="s">
        <v>376</v>
      </c>
      <c r="B220" s="101"/>
      <c r="C220" s="62" t="s">
        <v>377</v>
      </c>
      <c r="D220" s="25"/>
      <c r="E220" s="26"/>
      <c r="F220" s="45"/>
      <c r="G220" s="45"/>
      <c r="H220" s="48"/>
      <c r="I220" s="70">
        <f t="shared" ref="I220:N220" si="397">I219*1</f>
        <v>0</v>
      </c>
      <c r="J220" s="71">
        <f t="shared" si="397"/>
        <v>0</v>
      </c>
      <c r="K220" s="71">
        <f t="shared" si="397"/>
        <v>0</v>
      </c>
      <c r="L220" s="71">
        <f t="shared" si="397"/>
        <v>0</v>
      </c>
      <c r="M220" s="71">
        <f t="shared" si="397"/>
        <v>0</v>
      </c>
      <c r="N220" s="71">
        <f t="shared" si="397"/>
        <v>0</v>
      </c>
      <c r="O220" s="71">
        <f t="shared" ref="O220:T220" si="398">O219*0.5</f>
        <v>0</v>
      </c>
      <c r="P220" s="71">
        <f t="shared" si="398"/>
        <v>0</v>
      </c>
      <c r="Q220" s="71">
        <f t="shared" si="398"/>
        <v>0</v>
      </c>
      <c r="R220" s="65">
        <f t="shared" si="398"/>
        <v>0</v>
      </c>
      <c r="S220" s="65">
        <f t="shared" si="398"/>
        <v>0</v>
      </c>
      <c r="T220" s="65">
        <f t="shared" si="398"/>
        <v>0</v>
      </c>
      <c r="U220" s="65">
        <f t="shared" ref="U220:AF220" si="399">U219*0.8</f>
        <v>0</v>
      </c>
      <c r="V220" s="65">
        <f t="shared" si="399"/>
        <v>0</v>
      </c>
      <c r="W220" s="65">
        <f t="shared" si="399"/>
        <v>0</v>
      </c>
      <c r="X220" s="65">
        <f t="shared" si="399"/>
        <v>0</v>
      </c>
      <c r="Y220" s="65">
        <f t="shared" si="399"/>
        <v>0</v>
      </c>
      <c r="Z220" s="65">
        <f t="shared" si="399"/>
        <v>0</v>
      </c>
      <c r="AA220" s="71">
        <f t="shared" si="399"/>
        <v>0</v>
      </c>
      <c r="AB220" s="65">
        <f t="shared" si="399"/>
        <v>0</v>
      </c>
      <c r="AC220" s="65">
        <f t="shared" si="399"/>
        <v>0</v>
      </c>
      <c r="AD220" s="71">
        <f t="shared" si="399"/>
        <v>0</v>
      </c>
      <c r="AE220" s="65">
        <f t="shared" si="399"/>
        <v>0</v>
      </c>
      <c r="AF220" s="65">
        <f t="shared" si="399"/>
        <v>0</v>
      </c>
      <c r="AG220" s="71">
        <f>AG219*0.5</f>
        <v>0</v>
      </c>
      <c r="AH220" s="65">
        <f>AH219*0.5</f>
        <v>0</v>
      </c>
      <c r="AI220" s="65">
        <f>AI219*0.5</f>
        <v>0</v>
      </c>
      <c r="AJ220" s="71">
        <f t="shared" ref="AJ220:AR220" si="400">AJ219*0.3</f>
        <v>0</v>
      </c>
      <c r="AK220" s="65">
        <f t="shared" si="400"/>
        <v>0</v>
      </c>
      <c r="AL220" s="65">
        <f t="shared" si="400"/>
        <v>0</v>
      </c>
      <c r="AM220" s="71">
        <f t="shared" si="400"/>
        <v>0</v>
      </c>
      <c r="AN220" s="65">
        <f t="shared" si="400"/>
        <v>0</v>
      </c>
      <c r="AO220" s="65">
        <f t="shared" si="400"/>
        <v>0</v>
      </c>
      <c r="AP220" s="71">
        <f t="shared" si="400"/>
        <v>0</v>
      </c>
      <c r="AQ220" s="65">
        <f t="shared" si="400"/>
        <v>0</v>
      </c>
      <c r="AR220" s="65">
        <f t="shared" si="400"/>
        <v>0</v>
      </c>
      <c r="AS220" s="71">
        <f>AS219*0.17</f>
        <v>0</v>
      </c>
      <c r="AT220" s="65">
        <f>AT219*0.17</f>
        <v>0</v>
      </c>
      <c r="AU220" s="65">
        <f>AU219*0.17</f>
        <v>0</v>
      </c>
      <c r="AV220" s="65">
        <f>AV219*0.8</f>
        <v>0</v>
      </c>
      <c r="AW220" s="65">
        <f>AW219*0.8</f>
        <v>0</v>
      </c>
      <c r="AX220" s="65">
        <f>AX219*0.8</f>
        <v>0</v>
      </c>
      <c r="AY220" s="65">
        <f t="shared" ref="AY220:BD220" si="401">AY219*1</f>
        <v>0</v>
      </c>
      <c r="AZ220" s="65">
        <f t="shared" si="401"/>
        <v>0</v>
      </c>
      <c r="BA220" s="65">
        <f t="shared" si="401"/>
        <v>0</v>
      </c>
      <c r="BB220" s="65">
        <f t="shared" si="401"/>
        <v>0</v>
      </c>
      <c r="BC220" s="65">
        <f t="shared" si="401"/>
        <v>0</v>
      </c>
      <c r="BD220" s="65">
        <f t="shared" si="401"/>
        <v>0</v>
      </c>
      <c r="BE220" s="65">
        <f>BE219*0.92</f>
        <v>0</v>
      </c>
      <c r="BF220" s="65">
        <f t="shared" ref="BF220" si="402">BF219*0.92</f>
        <v>0</v>
      </c>
      <c r="BG220" s="65">
        <f t="shared" ref="BG220" si="403">BG219*0.92</f>
        <v>0</v>
      </c>
    </row>
    <row r="221" spans="1:59" s="1" customFormat="1" ht="18" customHeight="1" x14ac:dyDescent="0.25">
      <c r="A221" s="17"/>
      <c r="B221" s="18"/>
      <c r="C221" s="18"/>
      <c r="D221" s="19"/>
      <c r="E221" s="19"/>
      <c r="F221" s="19"/>
      <c r="G221" s="19"/>
      <c r="H221" s="19"/>
      <c r="I221" s="20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</row>
    <row r="222" spans="1:59" s="1" customFormat="1" ht="18" customHeight="1" x14ac:dyDescent="0.25">
      <c r="A222" s="17"/>
      <c r="B222" s="18" t="s">
        <v>30</v>
      </c>
      <c r="C222" s="62" t="s">
        <v>377</v>
      </c>
      <c r="D222" s="19"/>
      <c r="E222" s="19"/>
      <c r="F222" s="19"/>
      <c r="G222" s="19"/>
      <c r="H222" s="19"/>
      <c r="I222" s="20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</row>
    <row r="223" spans="1:59" s="1" customFormat="1" ht="18" customHeight="1" x14ac:dyDescent="0.25">
      <c r="A223" s="21">
        <v>1</v>
      </c>
      <c r="B223" s="22" t="s">
        <v>154</v>
      </c>
      <c r="C223" s="62" t="s">
        <v>377</v>
      </c>
      <c r="D223" s="67">
        <v>0</v>
      </c>
      <c r="E223" s="67">
        <v>0</v>
      </c>
      <c r="F223" s="67">
        <v>0</v>
      </c>
      <c r="G223" s="67">
        <f>E223+F223</f>
        <v>0</v>
      </c>
      <c r="H223" s="67">
        <f>(E223*1)+(F223*2)</f>
        <v>0</v>
      </c>
      <c r="I223" s="67">
        <v>0</v>
      </c>
      <c r="J223" s="67">
        <v>0</v>
      </c>
      <c r="K223" s="67">
        <f t="shared" ref="K223:K230" si="404">I223-J223</f>
        <v>0</v>
      </c>
      <c r="L223" s="67">
        <v>0</v>
      </c>
      <c r="M223" s="67">
        <v>0</v>
      </c>
      <c r="N223" s="67">
        <f t="shared" ref="N223:N230" si="405">L223-M223</f>
        <v>0</v>
      </c>
      <c r="O223" s="67">
        <v>0</v>
      </c>
      <c r="P223" s="67">
        <v>0</v>
      </c>
      <c r="Q223" s="67">
        <f t="shared" ref="Q223:Q230" si="406">O223-P223</f>
        <v>0</v>
      </c>
      <c r="R223" s="67">
        <v>0</v>
      </c>
      <c r="S223" s="67">
        <v>0</v>
      </c>
      <c r="T223" s="67">
        <f t="shared" ref="T223:T230" si="407">R223-S223</f>
        <v>0</v>
      </c>
      <c r="U223" s="67">
        <v>0</v>
      </c>
      <c r="V223" s="67">
        <v>0</v>
      </c>
      <c r="W223" s="67">
        <f t="shared" ref="W223:W230" si="408">U223-V223</f>
        <v>0</v>
      </c>
      <c r="X223" s="67">
        <v>0</v>
      </c>
      <c r="Y223" s="67">
        <v>0</v>
      </c>
      <c r="Z223" s="67">
        <f t="shared" ref="Z223:Z230" si="409">X223-Y223</f>
        <v>0</v>
      </c>
      <c r="AA223" s="67">
        <v>0</v>
      </c>
      <c r="AB223" s="67">
        <v>0</v>
      </c>
      <c r="AC223" s="67">
        <f t="shared" ref="AC223:AC230" si="410">AA223-AB223</f>
        <v>0</v>
      </c>
      <c r="AD223" s="67">
        <v>0</v>
      </c>
      <c r="AE223" s="67">
        <v>0</v>
      </c>
      <c r="AF223" s="67">
        <f t="shared" ref="AF223:AF230" si="411">AD223-AE223</f>
        <v>0</v>
      </c>
      <c r="AG223" s="67">
        <v>0</v>
      </c>
      <c r="AH223" s="67">
        <v>0</v>
      </c>
      <c r="AI223" s="67">
        <f t="shared" ref="AI223:AI230" si="412">AG223-AH223</f>
        <v>0</v>
      </c>
      <c r="AJ223" s="67">
        <v>0</v>
      </c>
      <c r="AK223" s="67">
        <v>0</v>
      </c>
      <c r="AL223" s="67">
        <f t="shared" ref="AL223:AL230" si="413">AJ223-AK223</f>
        <v>0</v>
      </c>
      <c r="AM223" s="67">
        <v>0</v>
      </c>
      <c r="AN223" s="67">
        <v>0</v>
      </c>
      <c r="AO223" s="67">
        <f t="shared" ref="AO223:AO230" si="414">AM223-AN223</f>
        <v>0</v>
      </c>
      <c r="AP223" s="67">
        <v>0</v>
      </c>
      <c r="AQ223" s="67">
        <v>0</v>
      </c>
      <c r="AR223" s="67">
        <f t="shared" ref="AR223:AR230" si="415">AP223-AQ223</f>
        <v>0</v>
      </c>
      <c r="AS223" s="67">
        <v>0</v>
      </c>
      <c r="AT223" s="67">
        <v>0</v>
      </c>
      <c r="AU223" s="67">
        <f t="shared" ref="AU223:AU230" si="416">AS223-AT223</f>
        <v>0</v>
      </c>
      <c r="AV223" s="67">
        <v>0</v>
      </c>
      <c r="AW223" s="67">
        <v>0</v>
      </c>
      <c r="AX223" s="67">
        <f t="shared" ref="AX223:AX230" si="417">AV223-AW223</f>
        <v>0</v>
      </c>
      <c r="AY223" s="67">
        <v>0</v>
      </c>
      <c r="AZ223" s="67">
        <v>0</v>
      </c>
      <c r="BA223" s="67">
        <f t="shared" ref="BA223:BA230" si="418">AY223-AZ223</f>
        <v>0</v>
      </c>
      <c r="BB223" s="67">
        <v>0</v>
      </c>
      <c r="BC223" s="67">
        <v>0</v>
      </c>
      <c r="BD223" s="67">
        <f t="shared" ref="BD223:BD230" si="419">BB223-BC223</f>
        <v>0</v>
      </c>
      <c r="BE223" s="67">
        <v>0</v>
      </c>
      <c r="BF223" s="67">
        <v>0</v>
      </c>
      <c r="BG223" s="67">
        <f t="shared" ref="BG223:BG230" si="420">BE223-BF223</f>
        <v>0</v>
      </c>
    </row>
    <row r="224" spans="1:59" s="1" customFormat="1" ht="18" customHeight="1" x14ac:dyDescent="0.25">
      <c r="A224" s="21">
        <v>2</v>
      </c>
      <c r="B224" s="22" t="s">
        <v>153</v>
      </c>
      <c r="C224" s="62" t="s">
        <v>377</v>
      </c>
      <c r="D224" s="67">
        <v>0</v>
      </c>
      <c r="E224" s="67">
        <v>0</v>
      </c>
      <c r="F224" s="67">
        <v>0</v>
      </c>
      <c r="G224" s="67">
        <f>E224+F224</f>
        <v>0</v>
      </c>
      <c r="H224" s="67">
        <f t="shared" ref="H224:H231" si="421">(E224*1)+(F224*2)</f>
        <v>0</v>
      </c>
      <c r="I224" s="67">
        <v>0</v>
      </c>
      <c r="J224" s="67">
        <v>0</v>
      </c>
      <c r="K224" s="67">
        <f t="shared" si="404"/>
        <v>0</v>
      </c>
      <c r="L224" s="67">
        <v>0</v>
      </c>
      <c r="M224" s="67">
        <v>0</v>
      </c>
      <c r="N224" s="67">
        <f t="shared" si="405"/>
        <v>0</v>
      </c>
      <c r="O224" s="67">
        <v>0</v>
      </c>
      <c r="P224" s="67">
        <v>0</v>
      </c>
      <c r="Q224" s="67">
        <f t="shared" si="406"/>
        <v>0</v>
      </c>
      <c r="R224" s="67">
        <v>0</v>
      </c>
      <c r="S224" s="67">
        <v>0</v>
      </c>
      <c r="T224" s="67">
        <f t="shared" si="407"/>
        <v>0</v>
      </c>
      <c r="U224" s="67">
        <v>0</v>
      </c>
      <c r="V224" s="67">
        <v>0</v>
      </c>
      <c r="W224" s="67">
        <f t="shared" si="408"/>
        <v>0</v>
      </c>
      <c r="X224" s="67">
        <v>0</v>
      </c>
      <c r="Y224" s="67">
        <v>0</v>
      </c>
      <c r="Z224" s="67">
        <f t="shared" si="409"/>
        <v>0</v>
      </c>
      <c r="AA224" s="67">
        <v>0</v>
      </c>
      <c r="AB224" s="67">
        <v>0</v>
      </c>
      <c r="AC224" s="67">
        <f t="shared" si="410"/>
        <v>0</v>
      </c>
      <c r="AD224" s="67">
        <v>0</v>
      </c>
      <c r="AE224" s="67">
        <v>0</v>
      </c>
      <c r="AF224" s="67">
        <f t="shared" si="411"/>
        <v>0</v>
      </c>
      <c r="AG224" s="67">
        <v>0</v>
      </c>
      <c r="AH224" s="67">
        <v>0</v>
      </c>
      <c r="AI224" s="67">
        <f t="shared" si="412"/>
        <v>0</v>
      </c>
      <c r="AJ224" s="67">
        <v>0</v>
      </c>
      <c r="AK224" s="67">
        <v>0</v>
      </c>
      <c r="AL224" s="67">
        <f t="shared" si="413"/>
        <v>0</v>
      </c>
      <c r="AM224" s="67">
        <v>0</v>
      </c>
      <c r="AN224" s="67">
        <v>0</v>
      </c>
      <c r="AO224" s="67">
        <f t="shared" si="414"/>
        <v>0</v>
      </c>
      <c r="AP224" s="67">
        <v>0</v>
      </c>
      <c r="AQ224" s="67">
        <v>0</v>
      </c>
      <c r="AR224" s="67">
        <f t="shared" si="415"/>
        <v>0</v>
      </c>
      <c r="AS224" s="67">
        <v>0</v>
      </c>
      <c r="AT224" s="67">
        <v>0</v>
      </c>
      <c r="AU224" s="67">
        <f t="shared" si="416"/>
        <v>0</v>
      </c>
      <c r="AV224" s="67">
        <v>0</v>
      </c>
      <c r="AW224" s="67">
        <v>0</v>
      </c>
      <c r="AX224" s="67">
        <f t="shared" si="417"/>
        <v>0</v>
      </c>
      <c r="AY224" s="67">
        <v>0</v>
      </c>
      <c r="AZ224" s="67">
        <v>0</v>
      </c>
      <c r="BA224" s="67">
        <f t="shared" si="418"/>
        <v>0</v>
      </c>
      <c r="BB224" s="67">
        <v>0</v>
      </c>
      <c r="BC224" s="67">
        <v>0</v>
      </c>
      <c r="BD224" s="67">
        <f t="shared" si="419"/>
        <v>0</v>
      </c>
      <c r="BE224" s="67">
        <v>0</v>
      </c>
      <c r="BF224" s="67">
        <v>0</v>
      </c>
      <c r="BG224" s="67">
        <f t="shared" si="420"/>
        <v>0</v>
      </c>
    </row>
    <row r="225" spans="1:59" s="1" customFormat="1" ht="18" customHeight="1" x14ac:dyDescent="0.25">
      <c r="A225" s="21">
        <v>3</v>
      </c>
      <c r="B225" s="22" t="s">
        <v>152</v>
      </c>
      <c r="C225" s="62" t="s">
        <v>377</v>
      </c>
      <c r="D225" s="67">
        <v>0</v>
      </c>
      <c r="E225" s="67">
        <v>0</v>
      </c>
      <c r="F225" s="67">
        <v>0</v>
      </c>
      <c r="G225" s="67">
        <f t="shared" ref="G225:G231" si="422">E225+F225</f>
        <v>0</v>
      </c>
      <c r="H225" s="67">
        <f t="shared" si="421"/>
        <v>0</v>
      </c>
      <c r="I225" s="67">
        <v>0</v>
      </c>
      <c r="J225" s="67">
        <v>0</v>
      </c>
      <c r="K225" s="67">
        <f t="shared" si="404"/>
        <v>0</v>
      </c>
      <c r="L225" s="67">
        <v>0</v>
      </c>
      <c r="M225" s="67">
        <v>0</v>
      </c>
      <c r="N225" s="67">
        <f t="shared" si="405"/>
        <v>0</v>
      </c>
      <c r="O225" s="67">
        <v>0</v>
      </c>
      <c r="P225" s="67">
        <v>0</v>
      </c>
      <c r="Q225" s="67">
        <f t="shared" si="406"/>
        <v>0</v>
      </c>
      <c r="R225" s="67">
        <v>0</v>
      </c>
      <c r="S225" s="67">
        <v>0</v>
      </c>
      <c r="T225" s="67">
        <f t="shared" si="407"/>
        <v>0</v>
      </c>
      <c r="U225" s="67">
        <v>0</v>
      </c>
      <c r="V225" s="67">
        <v>0</v>
      </c>
      <c r="W225" s="67">
        <f t="shared" si="408"/>
        <v>0</v>
      </c>
      <c r="X225" s="67">
        <v>0</v>
      </c>
      <c r="Y225" s="67">
        <v>0</v>
      </c>
      <c r="Z225" s="67">
        <f t="shared" si="409"/>
        <v>0</v>
      </c>
      <c r="AA225" s="67">
        <v>0</v>
      </c>
      <c r="AB225" s="67">
        <v>0</v>
      </c>
      <c r="AC225" s="67">
        <f t="shared" si="410"/>
        <v>0</v>
      </c>
      <c r="AD225" s="67">
        <v>0</v>
      </c>
      <c r="AE225" s="67">
        <v>0</v>
      </c>
      <c r="AF225" s="67">
        <f t="shared" si="411"/>
        <v>0</v>
      </c>
      <c r="AG225" s="67">
        <v>0</v>
      </c>
      <c r="AH225" s="67">
        <v>0</v>
      </c>
      <c r="AI225" s="67">
        <f t="shared" si="412"/>
        <v>0</v>
      </c>
      <c r="AJ225" s="67">
        <v>0</v>
      </c>
      <c r="AK225" s="67">
        <v>0</v>
      </c>
      <c r="AL225" s="67">
        <f t="shared" si="413"/>
        <v>0</v>
      </c>
      <c r="AM225" s="67">
        <v>0</v>
      </c>
      <c r="AN225" s="67">
        <v>0</v>
      </c>
      <c r="AO225" s="67">
        <f t="shared" si="414"/>
        <v>0</v>
      </c>
      <c r="AP225" s="67">
        <v>0</v>
      </c>
      <c r="AQ225" s="67">
        <v>0</v>
      </c>
      <c r="AR225" s="67">
        <f t="shared" si="415"/>
        <v>0</v>
      </c>
      <c r="AS225" s="67">
        <v>0</v>
      </c>
      <c r="AT225" s="67">
        <v>0</v>
      </c>
      <c r="AU225" s="67">
        <f t="shared" si="416"/>
        <v>0</v>
      </c>
      <c r="AV225" s="67">
        <v>0</v>
      </c>
      <c r="AW225" s="67">
        <v>0</v>
      </c>
      <c r="AX225" s="67">
        <f t="shared" si="417"/>
        <v>0</v>
      </c>
      <c r="AY225" s="67">
        <v>0</v>
      </c>
      <c r="AZ225" s="67">
        <v>0</v>
      </c>
      <c r="BA225" s="67">
        <f t="shared" si="418"/>
        <v>0</v>
      </c>
      <c r="BB225" s="67">
        <v>0</v>
      </c>
      <c r="BC225" s="67">
        <v>0</v>
      </c>
      <c r="BD225" s="67">
        <f t="shared" si="419"/>
        <v>0</v>
      </c>
      <c r="BE225" s="67">
        <v>0</v>
      </c>
      <c r="BF225" s="67">
        <v>0</v>
      </c>
      <c r="BG225" s="67">
        <f t="shared" si="420"/>
        <v>0</v>
      </c>
    </row>
    <row r="226" spans="1:59" s="1" customFormat="1" ht="18" customHeight="1" x14ac:dyDescent="0.25">
      <c r="A226" s="21">
        <v>4</v>
      </c>
      <c r="B226" s="22" t="s">
        <v>155</v>
      </c>
      <c r="C226" s="62" t="s">
        <v>377</v>
      </c>
      <c r="D226" s="67">
        <v>0</v>
      </c>
      <c r="E226" s="67">
        <v>0</v>
      </c>
      <c r="F226" s="67">
        <v>0</v>
      </c>
      <c r="G226" s="67">
        <f t="shared" si="422"/>
        <v>0</v>
      </c>
      <c r="H226" s="67">
        <f t="shared" si="421"/>
        <v>0</v>
      </c>
      <c r="I226" s="67">
        <v>0</v>
      </c>
      <c r="J226" s="67">
        <v>0</v>
      </c>
      <c r="K226" s="67">
        <f t="shared" si="404"/>
        <v>0</v>
      </c>
      <c r="L226" s="67">
        <v>0</v>
      </c>
      <c r="M226" s="67">
        <v>0</v>
      </c>
      <c r="N226" s="67">
        <f t="shared" si="405"/>
        <v>0</v>
      </c>
      <c r="O226" s="67">
        <v>0</v>
      </c>
      <c r="P226" s="67">
        <v>0</v>
      </c>
      <c r="Q226" s="67">
        <f t="shared" si="406"/>
        <v>0</v>
      </c>
      <c r="R226" s="67">
        <v>0</v>
      </c>
      <c r="S226" s="67">
        <v>0</v>
      </c>
      <c r="T226" s="67">
        <f t="shared" si="407"/>
        <v>0</v>
      </c>
      <c r="U226" s="67">
        <v>0</v>
      </c>
      <c r="V226" s="67">
        <v>0</v>
      </c>
      <c r="W226" s="67">
        <f t="shared" si="408"/>
        <v>0</v>
      </c>
      <c r="X226" s="67">
        <v>0</v>
      </c>
      <c r="Y226" s="67">
        <v>0</v>
      </c>
      <c r="Z226" s="67">
        <f t="shared" si="409"/>
        <v>0</v>
      </c>
      <c r="AA226" s="67">
        <v>0</v>
      </c>
      <c r="AB226" s="67">
        <v>0</v>
      </c>
      <c r="AC226" s="67">
        <f t="shared" si="410"/>
        <v>0</v>
      </c>
      <c r="AD226" s="67">
        <v>0</v>
      </c>
      <c r="AE226" s="67">
        <v>0</v>
      </c>
      <c r="AF226" s="67">
        <f t="shared" si="411"/>
        <v>0</v>
      </c>
      <c r="AG226" s="67">
        <v>0</v>
      </c>
      <c r="AH226" s="67">
        <v>0</v>
      </c>
      <c r="AI226" s="67">
        <f t="shared" si="412"/>
        <v>0</v>
      </c>
      <c r="AJ226" s="67">
        <v>0</v>
      </c>
      <c r="AK226" s="67">
        <v>0</v>
      </c>
      <c r="AL226" s="67">
        <f t="shared" si="413"/>
        <v>0</v>
      </c>
      <c r="AM226" s="67">
        <v>0</v>
      </c>
      <c r="AN226" s="67">
        <v>0</v>
      </c>
      <c r="AO226" s="67">
        <f t="shared" si="414"/>
        <v>0</v>
      </c>
      <c r="AP226" s="67">
        <v>0</v>
      </c>
      <c r="AQ226" s="67">
        <v>0</v>
      </c>
      <c r="AR226" s="67">
        <f t="shared" si="415"/>
        <v>0</v>
      </c>
      <c r="AS226" s="67">
        <v>0</v>
      </c>
      <c r="AT226" s="67">
        <v>0</v>
      </c>
      <c r="AU226" s="67">
        <f t="shared" si="416"/>
        <v>0</v>
      </c>
      <c r="AV226" s="67">
        <v>0</v>
      </c>
      <c r="AW226" s="67">
        <v>0</v>
      </c>
      <c r="AX226" s="67">
        <f t="shared" si="417"/>
        <v>0</v>
      </c>
      <c r="AY226" s="67">
        <v>0</v>
      </c>
      <c r="AZ226" s="67">
        <v>0</v>
      </c>
      <c r="BA226" s="67">
        <f t="shared" si="418"/>
        <v>0</v>
      </c>
      <c r="BB226" s="67">
        <v>0</v>
      </c>
      <c r="BC226" s="67">
        <v>0</v>
      </c>
      <c r="BD226" s="67">
        <f t="shared" si="419"/>
        <v>0</v>
      </c>
      <c r="BE226" s="67">
        <v>0</v>
      </c>
      <c r="BF226" s="67">
        <v>0</v>
      </c>
      <c r="BG226" s="67">
        <f t="shared" si="420"/>
        <v>0</v>
      </c>
    </row>
    <row r="227" spans="1:59" s="1" customFormat="1" ht="18" customHeight="1" x14ac:dyDescent="0.25">
      <c r="A227" s="21">
        <v>5</v>
      </c>
      <c r="B227" s="22" t="s">
        <v>156</v>
      </c>
      <c r="C227" s="62" t="s">
        <v>377</v>
      </c>
      <c r="D227" s="67">
        <v>0</v>
      </c>
      <c r="E227" s="67">
        <v>0</v>
      </c>
      <c r="F227" s="67">
        <v>0</v>
      </c>
      <c r="G227" s="67">
        <f t="shared" si="422"/>
        <v>0</v>
      </c>
      <c r="H227" s="67">
        <f t="shared" si="421"/>
        <v>0</v>
      </c>
      <c r="I227" s="67">
        <v>0</v>
      </c>
      <c r="J227" s="67">
        <v>0</v>
      </c>
      <c r="K227" s="67">
        <f t="shared" si="404"/>
        <v>0</v>
      </c>
      <c r="L227" s="67">
        <v>0</v>
      </c>
      <c r="M227" s="67">
        <v>0</v>
      </c>
      <c r="N227" s="67">
        <f t="shared" si="405"/>
        <v>0</v>
      </c>
      <c r="O227" s="67">
        <v>0</v>
      </c>
      <c r="P227" s="67">
        <v>0</v>
      </c>
      <c r="Q227" s="67">
        <f t="shared" si="406"/>
        <v>0</v>
      </c>
      <c r="R227" s="67">
        <v>0</v>
      </c>
      <c r="S227" s="67">
        <v>0</v>
      </c>
      <c r="T227" s="67">
        <f t="shared" si="407"/>
        <v>0</v>
      </c>
      <c r="U227" s="67">
        <v>0</v>
      </c>
      <c r="V227" s="67">
        <v>0</v>
      </c>
      <c r="W227" s="67">
        <f t="shared" si="408"/>
        <v>0</v>
      </c>
      <c r="X227" s="67">
        <v>0</v>
      </c>
      <c r="Y227" s="67">
        <v>0</v>
      </c>
      <c r="Z227" s="67">
        <f t="shared" si="409"/>
        <v>0</v>
      </c>
      <c r="AA227" s="67">
        <v>0</v>
      </c>
      <c r="AB227" s="67">
        <v>0</v>
      </c>
      <c r="AC227" s="67">
        <f t="shared" si="410"/>
        <v>0</v>
      </c>
      <c r="AD227" s="67">
        <v>0</v>
      </c>
      <c r="AE227" s="67">
        <v>0</v>
      </c>
      <c r="AF227" s="67">
        <f t="shared" si="411"/>
        <v>0</v>
      </c>
      <c r="AG227" s="67">
        <v>0</v>
      </c>
      <c r="AH227" s="67">
        <v>0</v>
      </c>
      <c r="AI227" s="67">
        <f t="shared" si="412"/>
        <v>0</v>
      </c>
      <c r="AJ227" s="67">
        <v>0</v>
      </c>
      <c r="AK227" s="67">
        <v>0</v>
      </c>
      <c r="AL227" s="67">
        <f t="shared" si="413"/>
        <v>0</v>
      </c>
      <c r="AM227" s="67">
        <v>0</v>
      </c>
      <c r="AN227" s="67">
        <v>0</v>
      </c>
      <c r="AO227" s="67">
        <f t="shared" si="414"/>
        <v>0</v>
      </c>
      <c r="AP227" s="67">
        <v>0</v>
      </c>
      <c r="AQ227" s="67">
        <v>0</v>
      </c>
      <c r="AR227" s="67">
        <f t="shared" si="415"/>
        <v>0</v>
      </c>
      <c r="AS227" s="67">
        <v>0</v>
      </c>
      <c r="AT227" s="67">
        <v>0</v>
      </c>
      <c r="AU227" s="67">
        <f t="shared" si="416"/>
        <v>0</v>
      </c>
      <c r="AV227" s="67">
        <v>0</v>
      </c>
      <c r="AW227" s="67">
        <v>0</v>
      </c>
      <c r="AX227" s="67">
        <f t="shared" si="417"/>
        <v>0</v>
      </c>
      <c r="AY227" s="67">
        <v>0</v>
      </c>
      <c r="AZ227" s="67">
        <v>0</v>
      </c>
      <c r="BA227" s="67">
        <f t="shared" si="418"/>
        <v>0</v>
      </c>
      <c r="BB227" s="67">
        <v>0</v>
      </c>
      <c r="BC227" s="67">
        <v>0</v>
      </c>
      <c r="BD227" s="67">
        <f t="shared" si="419"/>
        <v>0</v>
      </c>
      <c r="BE227" s="67">
        <v>0</v>
      </c>
      <c r="BF227" s="67">
        <v>0</v>
      </c>
      <c r="BG227" s="67">
        <f t="shared" si="420"/>
        <v>0</v>
      </c>
    </row>
    <row r="228" spans="1:59" s="1" customFormat="1" ht="18" customHeight="1" x14ac:dyDescent="0.25">
      <c r="A228" s="21">
        <v>6</v>
      </c>
      <c r="B228" s="22" t="s">
        <v>157</v>
      </c>
      <c r="C228" s="62" t="s">
        <v>377</v>
      </c>
      <c r="D228" s="67">
        <v>0</v>
      </c>
      <c r="E228" s="67">
        <v>0</v>
      </c>
      <c r="F228" s="67">
        <v>0</v>
      </c>
      <c r="G228" s="67">
        <f t="shared" si="422"/>
        <v>0</v>
      </c>
      <c r="H228" s="67">
        <f t="shared" si="421"/>
        <v>0</v>
      </c>
      <c r="I228" s="67">
        <v>0</v>
      </c>
      <c r="J228" s="67">
        <v>0</v>
      </c>
      <c r="K228" s="67">
        <f t="shared" si="404"/>
        <v>0</v>
      </c>
      <c r="L228" s="67">
        <v>0</v>
      </c>
      <c r="M228" s="67">
        <v>0</v>
      </c>
      <c r="N228" s="67">
        <f t="shared" si="405"/>
        <v>0</v>
      </c>
      <c r="O228" s="67">
        <v>0</v>
      </c>
      <c r="P228" s="67">
        <v>0</v>
      </c>
      <c r="Q228" s="67">
        <f t="shared" si="406"/>
        <v>0</v>
      </c>
      <c r="R228" s="67">
        <v>0</v>
      </c>
      <c r="S228" s="67">
        <v>0</v>
      </c>
      <c r="T228" s="67">
        <f t="shared" si="407"/>
        <v>0</v>
      </c>
      <c r="U228" s="67">
        <v>0</v>
      </c>
      <c r="V228" s="67">
        <v>0</v>
      </c>
      <c r="W228" s="67">
        <f t="shared" si="408"/>
        <v>0</v>
      </c>
      <c r="X228" s="67">
        <v>0</v>
      </c>
      <c r="Y228" s="67">
        <v>0</v>
      </c>
      <c r="Z228" s="67">
        <f t="shared" si="409"/>
        <v>0</v>
      </c>
      <c r="AA228" s="67">
        <v>0</v>
      </c>
      <c r="AB228" s="67">
        <v>0</v>
      </c>
      <c r="AC228" s="67">
        <f t="shared" si="410"/>
        <v>0</v>
      </c>
      <c r="AD228" s="67">
        <v>0</v>
      </c>
      <c r="AE228" s="67">
        <v>0</v>
      </c>
      <c r="AF228" s="67">
        <f t="shared" si="411"/>
        <v>0</v>
      </c>
      <c r="AG228" s="67">
        <v>0</v>
      </c>
      <c r="AH228" s="67">
        <v>0</v>
      </c>
      <c r="AI228" s="67">
        <f t="shared" si="412"/>
        <v>0</v>
      </c>
      <c r="AJ228" s="67">
        <v>0</v>
      </c>
      <c r="AK228" s="67">
        <v>0</v>
      </c>
      <c r="AL228" s="67">
        <f t="shared" si="413"/>
        <v>0</v>
      </c>
      <c r="AM228" s="67">
        <v>0</v>
      </c>
      <c r="AN228" s="67">
        <v>0</v>
      </c>
      <c r="AO228" s="67">
        <f t="shared" si="414"/>
        <v>0</v>
      </c>
      <c r="AP228" s="67">
        <v>0</v>
      </c>
      <c r="AQ228" s="67">
        <v>0</v>
      </c>
      <c r="AR228" s="67">
        <f t="shared" si="415"/>
        <v>0</v>
      </c>
      <c r="AS228" s="67">
        <v>0</v>
      </c>
      <c r="AT228" s="67">
        <v>0</v>
      </c>
      <c r="AU228" s="67">
        <f t="shared" si="416"/>
        <v>0</v>
      </c>
      <c r="AV228" s="67">
        <v>0</v>
      </c>
      <c r="AW228" s="67">
        <v>0</v>
      </c>
      <c r="AX228" s="67">
        <f t="shared" si="417"/>
        <v>0</v>
      </c>
      <c r="AY228" s="67">
        <v>0</v>
      </c>
      <c r="AZ228" s="67">
        <v>0</v>
      </c>
      <c r="BA228" s="67">
        <f t="shared" si="418"/>
        <v>0</v>
      </c>
      <c r="BB228" s="67">
        <v>0</v>
      </c>
      <c r="BC228" s="67">
        <v>0</v>
      </c>
      <c r="BD228" s="67">
        <f t="shared" si="419"/>
        <v>0</v>
      </c>
      <c r="BE228" s="67">
        <v>0</v>
      </c>
      <c r="BF228" s="67">
        <v>0</v>
      </c>
      <c r="BG228" s="67">
        <f t="shared" si="420"/>
        <v>0</v>
      </c>
    </row>
    <row r="229" spans="1:59" s="1" customFormat="1" ht="18" customHeight="1" x14ac:dyDescent="0.25">
      <c r="A229" s="21">
        <v>7</v>
      </c>
      <c r="B229" s="22" t="s">
        <v>158</v>
      </c>
      <c r="C229" s="62" t="s">
        <v>377</v>
      </c>
      <c r="D229" s="67">
        <v>0</v>
      </c>
      <c r="E229" s="67">
        <v>0</v>
      </c>
      <c r="F229" s="67">
        <v>0</v>
      </c>
      <c r="G229" s="67">
        <f t="shared" si="422"/>
        <v>0</v>
      </c>
      <c r="H229" s="67">
        <f t="shared" si="421"/>
        <v>0</v>
      </c>
      <c r="I229" s="67">
        <v>0</v>
      </c>
      <c r="J229" s="67">
        <v>0</v>
      </c>
      <c r="K229" s="67">
        <f t="shared" si="404"/>
        <v>0</v>
      </c>
      <c r="L229" s="67">
        <v>0</v>
      </c>
      <c r="M229" s="67">
        <v>0</v>
      </c>
      <c r="N229" s="67">
        <f t="shared" si="405"/>
        <v>0</v>
      </c>
      <c r="O229" s="67">
        <v>0</v>
      </c>
      <c r="P229" s="67">
        <v>0</v>
      </c>
      <c r="Q229" s="67">
        <f t="shared" si="406"/>
        <v>0</v>
      </c>
      <c r="R229" s="67">
        <v>0</v>
      </c>
      <c r="S229" s="67">
        <v>0</v>
      </c>
      <c r="T229" s="67">
        <f t="shared" si="407"/>
        <v>0</v>
      </c>
      <c r="U229" s="67">
        <v>0</v>
      </c>
      <c r="V229" s="67">
        <v>0</v>
      </c>
      <c r="W229" s="67">
        <f t="shared" si="408"/>
        <v>0</v>
      </c>
      <c r="X229" s="67">
        <v>0</v>
      </c>
      <c r="Y229" s="67">
        <v>0</v>
      </c>
      <c r="Z229" s="67">
        <f t="shared" si="409"/>
        <v>0</v>
      </c>
      <c r="AA229" s="67">
        <v>0</v>
      </c>
      <c r="AB229" s="67">
        <v>0</v>
      </c>
      <c r="AC229" s="67">
        <f t="shared" si="410"/>
        <v>0</v>
      </c>
      <c r="AD229" s="67">
        <v>0</v>
      </c>
      <c r="AE229" s="67">
        <v>0</v>
      </c>
      <c r="AF229" s="67">
        <f t="shared" si="411"/>
        <v>0</v>
      </c>
      <c r="AG229" s="67">
        <v>0</v>
      </c>
      <c r="AH229" s="67">
        <v>0</v>
      </c>
      <c r="AI229" s="67">
        <f t="shared" si="412"/>
        <v>0</v>
      </c>
      <c r="AJ229" s="67">
        <v>0</v>
      </c>
      <c r="AK229" s="67">
        <v>0</v>
      </c>
      <c r="AL229" s="67">
        <f t="shared" si="413"/>
        <v>0</v>
      </c>
      <c r="AM229" s="67">
        <v>0</v>
      </c>
      <c r="AN229" s="67">
        <v>0</v>
      </c>
      <c r="AO229" s="67">
        <f t="shared" si="414"/>
        <v>0</v>
      </c>
      <c r="AP229" s="67">
        <v>0</v>
      </c>
      <c r="AQ229" s="67">
        <v>0</v>
      </c>
      <c r="AR229" s="67">
        <f t="shared" si="415"/>
        <v>0</v>
      </c>
      <c r="AS229" s="67">
        <v>0</v>
      </c>
      <c r="AT229" s="67">
        <v>0</v>
      </c>
      <c r="AU229" s="67">
        <f t="shared" si="416"/>
        <v>0</v>
      </c>
      <c r="AV229" s="67">
        <v>0</v>
      </c>
      <c r="AW229" s="67">
        <v>0</v>
      </c>
      <c r="AX229" s="67">
        <f t="shared" si="417"/>
        <v>0</v>
      </c>
      <c r="AY229" s="67">
        <v>0</v>
      </c>
      <c r="AZ229" s="67">
        <v>0</v>
      </c>
      <c r="BA229" s="67">
        <f t="shared" si="418"/>
        <v>0</v>
      </c>
      <c r="BB229" s="67">
        <v>0</v>
      </c>
      <c r="BC229" s="67">
        <v>0</v>
      </c>
      <c r="BD229" s="67">
        <f t="shared" si="419"/>
        <v>0</v>
      </c>
      <c r="BE229" s="67">
        <v>0</v>
      </c>
      <c r="BF229" s="67">
        <v>0</v>
      </c>
      <c r="BG229" s="67">
        <f t="shared" si="420"/>
        <v>0</v>
      </c>
    </row>
    <row r="230" spans="1:59" s="1" customFormat="1" ht="18" customHeight="1" x14ac:dyDescent="0.25">
      <c r="A230" s="21">
        <v>8</v>
      </c>
      <c r="B230" s="22" t="s">
        <v>159</v>
      </c>
      <c r="C230" s="62" t="s">
        <v>377</v>
      </c>
      <c r="D230" s="67">
        <v>0</v>
      </c>
      <c r="E230" s="67">
        <v>0</v>
      </c>
      <c r="F230" s="67">
        <v>0</v>
      </c>
      <c r="G230" s="67">
        <f t="shared" si="422"/>
        <v>0</v>
      </c>
      <c r="H230" s="67">
        <f t="shared" si="421"/>
        <v>0</v>
      </c>
      <c r="I230" s="67">
        <v>0</v>
      </c>
      <c r="J230" s="67">
        <v>0</v>
      </c>
      <c r="K230" s="67">
        <f t="shared" si="404"/>
        <v>0</v>
      </c>
      <c r="L230" s="67">
        <v>0</v>
      </c>
      <c r="M230" s="67">
        <v>0</v>
      </c>
      <c r="N230" s="67">
        <f t="shared" si="405"/>
        <v>0</v>
      </c>
      <c r="O230" s="67">
        <v>0</v>
      </c>
      <c r="P230" s="67">
        <v>0</v>
      </c>
      <c r="Q230" s="67">
        <f t="shared" si="406"/>
        <v>0</v>
      </c>
      <c r="R230" s="67">
        <v>0</v>
      </c>
      <c r="S230" s="67">
        <v>0</v>
      </c>
      <c r="T230" s="67">
        <f t="shared" si="407"/>
        <v>0</v>
      </c>
      <c r="U230" s="67">
        <v>0</v>
      </c>
      <c r="V230" s="67">
        <v>0</v>
      </c>
      <c r="W230" s="67">
        <f t="shared" si="408"/>
        <v>0</v>
      </c>
      <c r="X230" s="67">
        <v>0</v>
      </c>
      <c r="Y230" s="67">
        <v>0</v>
      </c>
      <c r="Z230" s="67">
        <f t="shared" si="409"/>
        <v>0</v>
      </c>
      <c r="AA230" s="67">
        <v>0</v>
      </c>
      <c r="AB230" s="67">
        <v>0</v>
      </c>
      <c r="AC230" s="67">
        <f t="shared" si="410"/>
        <v>0</v>
      </c>
      <c r="AD230" s="67">
        <v>0</v>
      </c>
      <c r="AE230" s="67">
        <v>0</v>
      </c>
      <c r="AF230" s="67">
        <f t="shared" si="411"/>
        <v>0</v>
      </c>
      <c r="AG230" s="67">
        <v>0</v>
      </c>
      <c r="AH230" s="67">
        <v>0</v>
      </c>
      <c r="AI230" s="67">
        <f t="shared" si="412"/>
        <v>0</v>
      </c>
      <c r="AJ230" s="67">
        <v>0</v>
      </c>
      <c r="AK230" s="67">
        <v>0</v>
      </c>
      <c r="AL230" s="67">
        <f t="shared" si="413"/>
        <v>0</v>
      </c>
      <c r="AM230" s="67">
        <v>0</v>
      </c>
      <c r="AN230" s="67">
        <v>0</v>
      </c>
      <c r="AO230" s="67">
        <f t="shared" si="414"/>
        <v>0</v>
      </c>
      <c r="AP230" s="67">
        <v>0</v>
      </c>
      <c r="AQ230" s="67">
        <v>0</v>
      </c>
      <c r="AR230" s="67">
        <f t="shared" si="415"/>
        <v>0</v>
      </c>
      <c r="AS230" s="67">
        <v>0</v>
      </c>
      <c r="AT230" s="67">
        <v>0</v>
      </c>
      <c r="AU230" s="67">
        <f t="shared" si="416"/>
        <v>0</v>
      </c>
      <c r="AV230" s="67">
        <v>0</v>
      </c>
      <c r="AW230" s="67">
        <v>0</v>
      </c>
      <c r="AX230" s="67">
        <f t="shared" si="417"/>
        <v>0</v>
      </c>
      <c r="AY230" s="67">
        <v>0</v>
      </c>
      <c r="AZ230" s="67">
        <v>0</v>
      </c>
      <c r="BA230" s="67">
        <f t="shared" si="418"/>
        <v>0</v>
      </c>
      <c r="BB230" s="67">
        <v>0</v>
      </c>
      <c r="BC230" s="67">
        <v>0</v>
      </c>
      <c r="BD230" s="67">
        <f t="shared" si="419"/>
        <v>0</v>
      </c>
      <c r="BE230" s="67">
        <v>0</v>
      </c>
      <c r="BF230" s="67">
        <v>0</v>
      </c>
      <c r="BG230" s="67">
        <f t="shared" si="420"/>
        <v>0</v>
      </c>
    </row>
    <row r="231" spans="1:59" s="4" customFormat="1" ht="18" customHeight="1" x14ac:dyDescent="0.25">
      <c r="A231" s="106" t="s">
        <v>372</v>
      </c>
      <c r="B231" s="106"/>
      <c r="C231" s="62" t="s">
        <v>377</v>
      </c>
      <c r="D231" s="68">
        <f t="shared" ref="D231:AL231" si="423">SUM(D223:D230)</f>
        <v>0</v>
      </c>
      <c r="E231" s="68">
        <f t="shared" si="423"/>
        <v>0</v>
      </c>
      <c r="F231" s="69">
        <v>0</v>
      </c>
      <c r="G231" s="69">
        <f t="shared" si="422"/>
        <v>0</v>
      </c>
      <c r="H231" s="69">
        <f t="shared" si="421"/>
        <v>0</v>
      </c>
      <c r="I231" s="78">
        <f t="shared" si="423"/>
        <v>0</v>
      </c>
      <c r="J231" s="68">
        <f t="shared" si="423"/>
        <v>0</v>
      </c>
      <c r="K231" s="68">
        <f t="shared" si="423"/>
        <v>0</v>
      </c>
      <c r="L231" s="68">
        <f t="shared" si="423"/>
        <v>0</v>
      </c>
      <c r="M231" s="68">
        <f t="shared" si="423"/>
        <v>0</v>
      </c>
      <c r="N231" s="68">
        <f t="shared" si="423"/>
        <v>0</v>
      </c>
      <c r="O231" s="68">
        <f t="shared" si="423"/>
        <v>0</v>
      </c>
      <c r="P231" s="68">
        <f t="shared" si="423"/>
        <v>0</v>
      </c>
      <c r="Q231" s="68">
        <f t="shared" si="423"/>
        <v>0</v>
      </c>
      <c r="R231" s="68">
        <f t="shared" si="423"/>
        <v>0</v>
      </c>
      <c r="S231" s="68">
        <f t="shared" si="423"/>
        <v>0</v>
      </c>
      <c r="T231" s="68">
        <f t="shared" si="423"/>
        <v>0</v>
      </c>
      <c r="U231" s="68">
        <f t="shared" si="423"/>
        <v>0</v>
      </c>
      <c r="V231" s="68">
        <f t="shared" si="423"/>
        <v>0</v>
      </c>
      <c r="W231" s="68">
        <f t="shared" si="423"/>
        <v>0</v>
      </c>
      <c r="X231" s="68">
        <f t="shared" si="423"/>
        <v>0</v>
      </c>
      <c r="Y231" s="68">
        <f t="shared" si="423"/>
        <v>0</v>
      </c>
      <c r="Z231" s="68">
        <f t="shared" si="423"/>
        <v>0</v>
      </c>
      <c r="AA231" s="68">
        <f t="shared" si="423"/>
        <v>0</v>
      </c>
      <c r="AB231" s="68">
        <f t="shared" si="423"/>
        <v>0</v>
      </c>
      <c r="AC231" s="68">
        <f t="shared" si="423"/>
        <v>0</v>
      </c>
      <c r="AD231" s="68">
        <f t="shared" si="423"/>
        <v>0</v>
      </c>
      <c r="AE231" s="68">
        <f t="shared" si="423"/>
        <v>0</v>
      </c>
      <c r="AF231" s="68">
        <f t="shared" si="423"/>
        <v>0</v>
      </c>
      <c r="AG231" s="68">
        <f t="shared" si="423"/>
        <v>0</v>
      </c>
      <c r="AH231" s="68">
        <f t="shared" si="423"/>
        <v>0</v>
      </c>
      <c r="AI231" s="68">
        <f t="shared" si="423"/>
        <v>0</v>
      </c>
      <c r="AJ231" s="68">
        <f t="shared" si="423"/>
        <v>0</v>
      </c>
      <c r="AK231" s="68">
        <f t="shared" si="423"/>
        <v>0</v>
      </c>
      <c r="AL231" s="68">
        <f t="shared" si="423"/>
        <v>0</v>
      </c>
      <c r="AM231" s="68">
        <f t="shared" ref="AM231:BD231" si="424">SUM(AM223:AM230)</f>
        <v>0</v>
      </c>
      <c r="AN231" s="68">
        <f t="shared" si="424"/>
        <v>0</v>
      </c>
      <c r="AO231" s="68">
        <f t="shared" si="424"/>
        <v>0</v>
      </c>
      <c r="AP231" s="68">
        <f t="shared" si="424"/>
        <v>0</v>
      </c>
      <c r="AQ231" s="68">
        <f t="shared" si="424"/>
        <v>0</v>
      </c>
      <c r="AR231" s="68">
        <f t="shared" si="424"/>
        <v>0</v>
      </c>
      <c r="AS231" s="68">
        <f t="shared" si="424"/>
        <v>0</v>
      </c>
      <c r="AT231" s="68">
        <f t="shared" si="424"/>
        <v>0</v>
      </c>
      <c r="AU231" s="68">
        <f t="shared" si="424"/>
        <v>0</v>
      </c>
      <c r="AV231" s="68">
        <f t="shared" si="424"/>
        <v>0</v>
      </c>
      <c r="AW231" s="68">
        <f t="shared" si="424"/>
        <v>0</v>
      </c>
      <c r="AX231" s="68">
        <f t="shared" si="424"/>
        <v>0</v>
      </c>
      <c r="AY231" s="68">
        <f t="shared" si="424"/>
        <v>0</v>
      </c>
      <c r="AZ231" s="68">
        <f t="shared" si="424"/>
        <v>0</v>
      </c>
      <c r="BA231" s="68">
        <f t="shared" si="424"/>
        <v>0</v>
      </c>
      <c r="BB231" s="68">
        <f t="shared" si="424"/>
        <v>0</v>
      </c>
      <c r="BC231" s="68">
        <f t="shared" si="424"/>
        <v>0</v>
      </c>
      <c r="BD231" s="68">
        <f t="shared" si="424"/>
        <v>0</v>
      </c>
      <c r="BE231" s="68">
        <f t="shared" ref="BE231:BG231" si="425">SUM(BE223:BE230)</f>
        <v>0</v>
      </c>
      <c r="BF231" s="68">
        <f t="shared" si="425"/>
        <v>0</v>
      </c>
      <c r="BG231" s="68">
        <f t="shared" si="425"/>
        <v>0</v>
      </c>
    </row>
    <row r="232" spans="1:59" s="4" customFormat="1" ht="24.6" customHeight="1" x14ac:dyDescent="0.25">
      <c r="A232" s="101" t="s">
        <v>376</v>
      </c>
      <c r="B232" s="101"/>
      <c r="C232" s="62" t="s">
        <v>377</v>
      </c>
      <c r="D232" s="25"/>
      <c r="E232" s="26"/>
      <c r="F232" s="45"/>
      <c r="G232" s="45"/>
      <c r="H232" s="48"/>
      <c r="I232" s="70">
        <f t="shared" ref="I232:N232" si="426">I231*1</f>
        <v>0</v>
      </c>
      <c r="J232" s="71">
        <f t="shared" si="426"/>
        <v>0</v>
      </c>
      <c r="K232" s="71">
        <f t="shared" si="426"/>
        <v>0</v>
      </c>
      <c r="L232" s="71">
        <f t="shared" si="426"/>
        <v>0</v>
      </c>
      <c r="M232" s="71">
        <f t="shared" si="426"/>
        <v>0</v>
      </c>
      <c r="N232" s="71">
        <f t="shared" si="426"/>
        <v>0</v>
      </c>
      <c r="O232" s="71">
        <f t="shared" ref="O232:T232" si="427">O231*0.5</f>
        <v>0</v>
      </c>
      <c r="P232" s="71">
        <f t="shared" si="427"/>
        <v>0</v>
      </c>
      <c r="Q232" s="71">
        <f t="shared" si="427"/>
        <v>0</v>
      </c>
      <c r="R232" s="65">
        <f t="shared" si="427"/>
        <v>0</v>
      </c>
      <c r="S232" s="65">
        <f t="shared" si="427"/>
        <v>0</v>
      </c>
      <c r="T232" s="65">
        <f t="shared" si="427"/>
        <v>0</v>
      </c>
      <c r="U232" s="65">
        <f t="shared" ref="U232:AF232" si="428">U231*0.8</f>
        <v>0</v>
      </c>
      <c r="V232" s="65">
        <f t="shared" si="428"/>
        <v>0</v>
      </c>
      <c r="W232" s="65">
        <f t="shared" si="428"/>
        <v>0</v>
      </c>
      <c r="X232" s="65">
        <f t="shared" si="428"/>
        <v>0</v>
      </c>
      <c r="Y232" s="65">
        <f t="shared" si="428"/>
        <v>0</v>
      </c>
      <c r="Z232" s="65">
        <f t="shared" si="428"/>
        <v>0</v>
      </c>
      <c r="AA232" s="71">
        <f t="shared" si="428"/>
        <v>0</v>
      </c>
      <c r="AB232" s="65">
        <f t="shared" si="428"/>
        <v>0</v>
      </c>
      <c r="AC232" s="65">
        <f t="shared" si="428"/>
        <v>0</v>
      </c>
      <c r="AD232" s="71">
        <f t="shared" si="428"/>
        <v>0</v>
      </c>
      <c r="AE232" s="65">
        <f t="shared" si="428"/>
        <v>0</v>
      </c>
      <c r="AF232" s="65">
        <f t="shared" si="428"/>
        <v>0</v>
      </c>
      <c r="AG232" s="71">
        <f>AG231*0.5</f>
        <v>0</v>
      </c>
      <c r="AH232" s="65">
        <f>AH231*0.5</f>
        <v>0</v>
      </c>
      <c r="AI232" s="65">
        <f>AI231*0.5</f>
        <v>0</v>
      </c>
      <c r="AJ232" s="71">
        <f t="shared" ref="AJ232:AR232" si="429">AJ231*0.3</f>
        <v>0</v>
      </c>
      <c r="AK232" s="65">
        <f t="shared" si="429"/>
        <v>0</v>
      </c>
      <c r="AL232" s="65">
        <f t="shared" si="429"/>
        <v>0</v>
      </c>
      <c r="AM232" s="71">
        <f t="shared" si="429"/>
        <v>0</v>
      </c>
      <c r="AN232" s="65">
        <f t="shared" si="429"/>
        <v>0</v>
      </c>
      <c r="AO232" s="65">
        <f t="shared" si="429"/>
        <v>0</v>
      </c>
      <c r="AP232" s="71">
        <f t="shared" si="429"/>
        <v>0</v>
      </c>
      <c r="AQ232" s="65">
        <f t="shared" si="429"/>
        <v>0</v>
      </c>
      <c r="AR232" s="65">
        <f t="shared" si="429"/>
        <v>0</v>
      </c>
      <c r="AS232" s="71">
        <f>AS231*0.17</f>
        <v>0</v>
      </c>
      <c r="AT232" s="65">
        <f>AT231*0.17</f>
        <v>0</v>
      </c>
      <c r="AU232" s="65">
        <f>AU231*0.17</f>
        <v>0</v>
      </c>
      <c r="AV232" s="65">
        <f>AV231*0.8</f>
        <v>0</v>
      </c>
      <c r="AW232" s="65">
        <f>AW231*0.8</f>
        <v>0</v>
      </c>
      <c r="AX232" s="65">
        <f>AX231*0.8</f>
        <v>0</v>
      </c>
      <c r="AY232" s="65">
        <f t="shared" ref="AY232:BD232" si="430">AY231*1</f>
        <v>0</v>
      </c>
      <c r="AZ232" s="65">
        <f t="shared" si="430"/>
        <v>0</v>
      </c>
      <c r="BA232" s="65">
        <f t="shared" si="430"/>
        <v>0</v>
      </c>
      <c r="BB232" s="65">
        <f t="shared" si="430"/>
        <v>0</v>
      </c>
      <c r="BC232" s="65">
        <f t="shared" si="430"/>
        <v>0</v>
      </c>
      <c r="BD232" s="65">
        <f t="shared" si="430"/>
        <v>0</v>
      </c>
      <c r="BE232" s="65">
        <f>BE231*0.92</f>
        <v>0</v>
      </c>
      <c r="BF232" s="65">
        <f t="shared" ref="BF232" si="431">BF231*0.92</f>
        <v>0</v>
      </c>
      <c r="BG232" s="65">
        <f t="shared" ref="BG232" si="432">BG231*0.92</f>
        <v>0</v>
      </c>
    </row>
    <row r="233" spans="1:59" s="1" customFormat="1" ht="18" customHeight="1" x14ac:dyDescent="0.25">
      <c r="A233" s="17"/>
      <c r="B233" s="18"/>
      <c r="C233" s="18"/>
      <c r="D233" s="19"/>
      <c r="E233" s="19"/>
      <c r="F233" s="19"/>
      <c r="G233" s="19"/>
      <c r="H233" s="19"/>
      <c r="I233" s="20"/>
      <c r="J233" s="19"/>
      <c r="K233" s="19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</row>
    <row r="234" spans="1:59" s="1" customFormat="1" ht="18" customHeight="1" x14ac:dyDescent="0.25">
      <c r="A234" s="17"/>
      <c r="B234" s="18" t="s">
        <v>31</v>
      </c>
      <c r="C234" s="62" t="s">
        <v>377</v>
      </c>
      <c r="D234" s="19"/>
      <c r="E234" s="19"/>
      <c r="F234" s="19"/>
      <c r="G234" s="19"/>
      <c r="H234" s="19"/>
      <c r="I234" s="20"/>
      <c r="J234" s="19"/>
      <c r="K234" s="19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23"/>
      <c r="AT234" s="23"/>
      <c r="AU234" s="23"/>
      <c r="AV234" s="19"/>
      <c r="AW234" s="19"/>
      <c r="AX234" s="19"/>
      <c r="AY234" s="19"/>
      <c r="AZ234" s="19"/>
      <c r="BA234" s="19"/>
      <c r="BB234" s="19"/>
      <c r="BC234" s="19"/>
      <c r="BD234" s="23"/>
      <c r="BE234" s="19"/>
      <c r="BF234" s="19"/>
      <c r="BG234" s="23"/>
    </row>
    <row r="235" spans="1:59" s="1" customFormat="1" ht="18" customHeight="1" x14ac:dyDescent="0.25">
      <c r="A235" s="21">
        <v>1</v>
      </c>
      <c r="B235" s="22" t="s">
        <v>160</v>
      </c>
      <c r="C235" s="62" t="s">
        <v>377</v>
      </c>
      <c r="D235" s="67">
        <v>0</v>
      </c>
      <c r="E235" s="67">
        <v>0</v>
      </c>
      <c r="F235" s="67">
        <v>0</v>
      </c>
      <c r="G235" s="67">
        <f>E235+F235</f>
        <v>0</v>
      </c>
      <c r="H235" s="67">
        <f>(E235*1)+(F235*2)</f>
        <v>0</v>
      </c>
      <c r="I235" s="67">
        <v>0</v>
      </c>
      <c r="J235" s="67">
        <v>0</v>
      </c>
      <c r="K235" s="67">
        <f t="shared" ref="K235:K245" si="433">I235-J235</f>
        <v>0</v>
      </c>
      <c r="L235" s="67">
        <v>0</v>
      </c>
      <c r="M235" s="67">
        <v>0</v>
      </c>
      <c r="N235" s="67">
        <f t="shared" ref="N235:N245" si="434">L235-M235</f>
        <v>0</v>
      </c>
      <c r="O235" s="67">
        <v>0</v>
      </c>
      <c r="P235" s="67">
        <v>0</v>
      </c>
      <c r="Q235" s="67">
        <f t="shared" ref="Q235:Q245" si="435">O235-P235</f>
        <v>0</v>
      </c>
      <c r="R235" s="67">
        <v>0</v>
      </c>
      <c r="S235" s="67">
        <v>0</v>
      </c>
      <c r="T235" s="67">
        <f t="shared" ref="T235:T245" si="436">R235-S235</f>
        <v>0</v>
      </c>
      <c r="U235" s="67">
        <v>0</v>
      </c>
      <c r="V235" s="67">
        <v>0</v>
      </c>
      <c r="W235" s="67">
        <f t="shared" ref="W235:W245" si="437">U235-V235</f>
        <v>0</v>
      </c>
      <c r="X235" s="67">
        <v>0</v>
      </c>
      <c r="Y235" s="67">
        <v>0</v>
      </c>
      <c r="Z235" s="67">
        <f t="shared" ref="Z235:Z245" si="438">X235-Y235</f>
        <v>0</v>
      </c>
      <c r="AA235" s="67">
        <v>0</v>
      </c>
      <c r="AB235" s="67">
        <v>0</v>
      </c>
      <c r="AC235" s="67">
        <f t="shared" ref="AC235:AC245" si="439">AA235-AB235</f>
        <v>0</v>
      </c>
      <c r="AD235" s="67">
        <v>0</v>
      </c>
      <c r="AE235" s="67">
        <v>0</v>
      </c>
      <c r="AF235" s="67">
        <f t="shared" ref="AF235:AF245" si="440">AD235-AE235</f>
        <v>0</v>
      </c>
      <c r="AG235" s="67">
        <v>0</v>
      </c>
      <c r="AH235" s="67">
        <v>0</v>
      </c>
      <c r="AI235" s="67">
        <f t="shared" ref="AI235:AI245" si="441">AG235-AH235</f>
        <v>0</v>
      </c>
      <c r="AJ235" s="67">
        <v>0</v>
      </c>
      <c r="AK235" s="67">
        <v>0</v>
      </c>
      <c r="AL235" s="67">
        <f t="shared" ref="AL235:AL245" si="442">AJ235-AK235</f>
        <v>0</v>
      </c>
      <c r="AM235" s="67">
        <v>0</v>
      </c>
      <c r="AN235" s="67">
        <v>0</v>
      </c>
      <c r="AO235" s="67">
        <f t="shared" ref="AO235:AO245" si="443">AM235-AN235</f>
        <v>0</v>
      </c>
      <c r="AP235" s="67">
        <v>0</v>
      </c>
      <c r="AQ235" s="67">
        <v>0</v>
      </c>
      <c r="AR235" s="67">
        <f t="shared" ref="AR235:AR245" si="444">AP235-AQ235</f>
        <v>0</v>
      </c>
      <c r="AS235" s="67">
        <v>0</v>
      </c>
      <c r="AT235" s="67">
        <v>0</v>
      </c>
      <c r="AU235" s="67">
        <f t="shared" ref="AU235:AU245" si="445">AS235-AT235</f>
        <v>0</v>
      </c>
      <c r="AV235" s="67">
        <v>0</v>
      </c>
      <c r="AW235" s="67">
        <v>0</v>
      </c>
      <c r="AX235" s="67">
        <f t="shared" ref="AX235:AX245" si="446">AV235-AW235</f>
        <v>0</v>
      </c>
      <c r="AY235" s="67">
        <v>0</v>
      </c>
      <c r="AZ235" s="67">
        <v>0</v>
      </c>
      <c r="BA235" s="67">
        <f t="shared" ref="BA235:BA245" si="447">AY235-AZ235</f>
        <v>0</v>
      </c>
      <c r="BB235" s="67">
        <v>0</v>
      </c>
      <c r="BC235" s="67">
        <v>0</v>
      </c>
      <c r="BD235" s="67">
        <f t="shared" ref="BD235:BD245" si="448">BB235-BC235</f>
        <v>0</v>
      </c>
      <c r="BE235" s="67">
        <v>0</v>
      </c>
      <c r="BF235" s="67">
        <v>0</v>
      </c>
      <c r="BG235" s="67">
        <f t="shared" ref="BG235:BG245" si="449">BE235-BF235</f>
        <v>0</v>
      </c>
    </row>
    <row r="236" spans="1:59" s="1" customFormat="1" ht="18" customHeight="1" x14ac:dyDescent="0.25">
      <c r="A236" s="21">
        <v>2</v>
      </c>
      <c r="B236" s="22" t="s">
        <v>161</v>
      </c>
      <c r="C236" s="62" t="s">
        <v>377</v>
      </c>
      <c r="D236" s="67">
        <v>0</v>
      </c>
      <c r="E236" s="67">
        <v>0</v>
      </c>
      <c r="F236" s="67">
        <v>0</v>
      </c>
      <c r="G236" s="67">
        <f>E236+F236</f>
        <v>0</v>
      </c>
      <c r="H236" s="67">
        <f t="shared" ref="H236:H246" si="450">(E236*1)+(F236*2)</f>
        <v>0</v>
      </c>
      <c r="I236" s="67">
        <v>0</v>
      </c>
      <c r="J236" s="67">
        <v>0</v>
      </c>
      <c r="K236" s="67">
        <f t="shared" si="433"/>
        <v>0</v>
      </c>
      <c r="L236" s="67">
        <v>0</v>
      </c>
      <c r="M236" s="67">
        <v>0</v>
      </c>
      <c r="N236" s="67">
        <f t="shared" si="434"/>
        <v>0</v>
      </c>
      <c r="O236" s="67">
        <v>0</v>
      </c>
      <c r="P236" s="67">
        <v>0</v>
      </c>
      <c r="Q236" s="67">
        <f t="shared" si="435"/>
        <v>0</v>
      </c>
      <c r="R236" s="67">
        <v>0</v>
      </c>
      <c r="S236" s="67">
        <v>0</v>
      </c>
      <c r="T236" s="67">
        <f t="shared" si="436"/>
        <v>0</v>
      </c>
      <c r="U236" s="67">
        <v>0</v>
      </c>
      <c r="V236" s="67">
        <v>0</v>
      </c>
      <c r="W236" s="67">
        <f t="shared" si="437"/>
        <v>0</v>
      </c>
      <c r="X236" s="67">
        <v>0</v>
      </c>
      <c r="Y236" s="67">
        <v>0</v>
      </c>
      <c r="Z236" s="67">
        <f t="shared" si="438"/>
        <v>0</v>
      </c>
      <c r="AA236" s="67">
        <v>0</v>
      </c>
      <c r="AB236" s="67">
        <v>0</v>
      </c>
      <c r="AC236" s="67">
        <f t="shared" si="439"/>
        <v>0</v>
      </c>
      <c r="AD236" s="67">
        <v>0</v>
      </c>
      <c r="AE236" s="67">
        <v>0</v>
      </c>
      <c r="AF236" s="67">
        <f t="shared" si="440"/>
        <v>0</v>
      </c>
      <c r="AG236" s="67">
        <v>0</v>
      </c>
      <c r="AH236" s="67">
        <v>0</v>
      </c>
      <c r="AI236" s="67">
        <f t="shared" si="441"/>
        <v>0</v>
      </c>
      <c r="AJ236" s="67">
        <v>0</v>
      </c>
      <c r="AK236" s="67">
        <v>0</v>
      </c>
      <c r="AL236" s="67">
        <f t="shared" si="442"/>
        <v>0</v>
      </c>
      <c r="AM236" s="67">
        <v>0</v>
      </c>
      <c r="AN236" s="67">
        <v>0</v>
      </c>
      <c r="AO236" s="67">
        <f t="shared" si="443"/>
        <v>0</v>
      </c>
      <c r="AP236" s="67">
        <v>0</v>
      </c>
      <c r="AQ236" s="67">
        <v>0</v>
      </c>
      <c r="AR236" s="67">
        <f t="shared" si="444"/>
        <v>0</v>
      </c>
      <c r="AS236" s="67">
        <v>0</v>
      </c>
      <c r="AT236" s="67">
        <v>0</v>
      </c>
      <c r="AU236" s="67">
        <f t="shared" si="445"/>
        <v>0</v>
      </c>
      <c r="AV236" s="67">
        <v>0</v>
      </c>
      <c r="AW236" s="67">
        <v>0</v>
      </c>
      <c r="AX236" s="67">
        <f t="shared" si="446"/>
        <v>0</v>
      </c>
      <c r="AY236" s="67">
        <v>0</v>
      </c>
      <c r="AZ236" s="67">
        <v>0</v>
      </c>
      <c r="BA236" s="67">
        <f t="shared" si="447"/>
        <v>0</v>
      </c>
      <c r="BB236" s="67">
        <v>0</v>
      </c>
      <c r="BC236" s="67">
        <v>0</v>
      </c>
      <c r="BD236" s="67">
        <f t="shared" si="448"/>
        <v>0</v>
      </c>
      <c r="BE236" s="67">
        <v>0</v>
      </c>
      <c r="BF236" s="67">
        <v>0</v>
      </c>
      <c r="BG236" s="67">
        <f t="shared" si="449"/>
        <v>0</v>
      </c>
    </row>
    <row r="237" spans="1:59" s="1" customFormat="1" ht="18" customHeight="1" x14ac:dyDescent="0.25">
      <c r="A237" s="21">
        <v>3</v>
      </c>
      <c r="B237" s="22" t="s">
        <v>162</v>
      </c>
      <c r="C237" s="62" t="s">
        <v>377</v>
      </c>
      <c r="D237" s="67">
        <v>0</v>
      </c>
      <c r="E237" s="67">
        <v>0</v>
      </c>
      <c r="F237" s="67">
        <v>0</v>
      </c>
      <c r="G237" s="67">
        <f t="shared" ref="G237:G246" si="451">E237+F237</f>
        <v>0</v>
      </c>
      <c r="H237" s="67">
        <f t="shared" si="450"/>
        <v>0</v>
      </c>
      <c r="I237" s="67">
        <v>0</v>
      </c>
      <c r="J237" s="67">
        <v>0</v>
      </c>
      <c r="K237" s="67">
        <f t="shared" si="433"/>
        <v>0</v>
      </c>
      <c r="L237" s="67">
        <v>0</v>
      </c>
      <c r="M237" s="67">
        <v>0</v>
      </c>
      <c r="N237" s="67">
        <f t="shared" si="434"/>
        <v>0</v>
      </c>
      <c r="O237" s="67">
        <v>0</v>
      </c>
      <c r="P237" s="67">
        <v>0</v>
      </c>
      <c r="Q237" s="67">
        <f t="shared" si="435"/>
        <v>0</v>
      </c>
      <c r="R237" s="67">
        <v>0</v>
      </c>
      <c r="S237" s="67">
        <v>0</v>
      </c>
      <c r="T237" s="67">
        <f t="shared" si="436"/>
        <v>0</v>
      </c>
      <c r="U237" s="67">
        <v>0</v>
      </c>
      <c r="V237" s="67">
        <v>0</v>
      </c>
      <c r="W237" s="67">
        <f t="shared" si="437"/>
        <v>0</v>
      </c>
      <c r="X237" s="67">
        <v>0</v>
      </c>
      <c r="Y237" s="67">
        <v>0</v>
      </c>
      <c r="Z237" s="67">
        <f t="shared" si="438"/>
        <v>0</v>
      </c>
      <c r="AA237" s="67">
        <v>0</v>
      </c>
      <c r="AB237" s="67">
        <v>0</v>
      </c>
      <c r="AC237" s="67">
        <f t="shared" si="439"/>
        <v>0</v>
      </c>
      <c r="AD237" s="67">
        <v>0</v>
      </c>
      <c r="AE237" s="67">
        <v>0</v>
      </c>
      <c r="AF237" s="67">
        <f t="shared" si="440"/>
        <v>0</v>
      </c>
      <c r="AG237" s="67">
        <v>0</v>
      </c>
      <c r="AH237" s="67">
        <v>0</v>
      </c>
      <c r="AI237" s="67">
        <f t="shared" si="441"/>
        <v>0</v>
      </c>
      <c r="AJ237" s="67">
        <v>0</v>
      </c>
      <c r="AK237" s="67">
        <v>0</v>
      </c>
      <c r="AL237" s="67">
        <f t="shared" si="442"/>
        <v>0</v>
      </c>
      <c r="AM237" s="67">
        <v>0</v>
      </c>
      <c r="AN237" s="67">
        <v>0</v>
      </c>
      <c r="AO237" s="67">
        <f t="shared" si="443"/>
        <v>0</v>
      </c>
      <c r="AP237" s="67">
        <v>0</v>
      </c>
      <c r="AQ237" s="67">
        <v>0</v>
      </c>
      <c r="AR237" s="67">
        <f t="shared" si="444"/>
        <v>0</v>
      </c>
      <c r="AS237" s="67">
        <v>0</v>
      </c>
      <c r="AT237" s="67">
        <v>0</v>
      </c>
      <c r="AU237" s="67">
        <f t="shared" si="445"/>
        <v>0</v>
      </c>
      <c r="AV237" s="67">
        <v>0</v>
      </c>
      <c r="AW237" s="67">
        <v>0</v>
      </c>
      <c r="AX237" s="67">
        <f t="shared" si="446"/>
        <v>0</v>
      </c>
      <c r="AY237" s="67">
        <v>0</v>
      </c>
      <c r="AZ237" s="67">
        <v>0</v>
      </c>
      <c r="BA237" s="67">
        <f t="shared" si="447"/>
        <v>0</v>
      </c>
      <c r="BB237" s="67">
        <v>0</v>
      </c>
      <c r="BC237" s="67">
        <v>0</v>
      </c>
      <c r="BD237" s="67">
        <f t="shared" si="448"/>
        <v>0</v>
      </c>
      <c r="BE237" s="67">
        <v>0</v>
      </c>
      <c r="BF237" s="67">
        <v>0</v>
      </c>
      <c r="BG237" s="67">
        <f t="shared" si="449"/>
        <v>0</v>
      </c>
    </row>
    <row r="238" spans="1:59" s="1" customFormat="1" ht="18" customHeight="1" x14ac:dyDescent="0.25">
      <c r="A238" s="21">
        <v>4</v>
      </c>
      <c r="B238" s="22" t="s">
        <v>163</v>
      </c>
      <c r="C238" s="62" t="s">
        <v>377</v>
      </c>
      <c r="D238" s="67">
        <v>0</v>
      </c>
      <c r="E238" s="67">
        <v>0</v>
      </c>
      <c r="F238" s="67">
        <v>0</v>
      </c>
      <c r="G238" s="67">
        <f t="shared" si="451"/>
        <v>0</v>
      </c>
      <c r="H238" s="67">
        <f t="shared" si="450"/>
        <v>0</v>
      </c>
      <c r="I238" s="67">
        <v>0</v>
      </c>
      <c r="J238" s="67">
        <v>0</v>
      </c>
      <c r="K238" s="67">
        <f t="shared" si="433"/>
        <v>0</v>
      </c>
      <c r="L238" s="67">
        <v>0</v>
      </c>
      <c r="M238" s="67">
        <v>0</v>
      </c>
      <c r="N238" s="67">
        <f t="shared" si="434"/>
        <v>0</v>
      </c>
      <c r="O238" s="67">
        <v>0</v>
      </c>
      <c r="P238" s="67">
        <v>0</v>
      </c>
      <c r="Q238" s="67">
        <f t="shared" si="435"/>
        <v>0</v>
      </c>
      <c r="R238" s="67">
        <v>0</v>
      </c>
      <c r="S238" s="67">
        <v>0</v>
      </c>
      <c r="T238" s="67">
        <f t="shared" si="436"/>
        <v>0</v>
      </c>
      <c r="U238" s="67">
        <v>0</v>
      </c>
      <c r="V238" s="67">
        <v>0</v>
      </c>
      <c r="W238" s="67">
        <f t="shared" si="437"/>
        <v>0</v>
      </c>
      <c r="X238" s="67">
        <v>0</v>
      </c>
      <c r="Y238" s="67">
        <v>0</v>
      </c>
      <c r="Z238" s="67">
        <f t="shared" si="438"/>
        <v>0</v>
      </c>
      <c r="AA238" s="67">
        <v>0</v>
      </c>
      <c r="AB238" s="67">
        <v>0</v>
      </c>
      <c r="AC238" s="67">
        <f t="shared" si="439"/>
        <v>0</v>
      </c>
      <c r="AD238" s="67">
        <v>0</v>
      </c>
      <c r="AE238" s="67">
        <v>0</v>
      </c>
      <c r="AF238" s="67">
        <f t="shared" si="440"/>
        <v>0</v>
      </c>
      <c r="AG238" s="67">
        <v>0</v>
      </c>
      <c r="AH238" s="67">
        <v>0</v>
      </c>
      <c r="AI238" s="67">
        <f t="shared" si="441"/>
        <v>0</v>
      </c>
      <c r="AJ238" s="67">
        <v>0</v>
      </c>
      <c r="AK238" s="67">
        <v>0</v>
      </c>
      <c r="AL238" s="67">
        <f t="shared" si="442"/>
        <v>0</v>
      </c>
      <c r="AM238" s="67">
        <v>0</v>
      </c>
      <c r="AN238" s="67">
        <v>0</v>
      </c>
      <c r="AO238" s="67">
        <f t="shared" si="443"/>
        <v>0</v>
      </c>
      <c r="AP238" s="67">
        <v>0</v>
      </c>
      <c r="AQ238" s="67">
        <v>0</v>
      </c>
      <c r="AR238" s="67">
        <f t="shared" si="444"/>
        <v>0</v>
      </c>
      <c r="AS238" s="67">
        <v>0</v>
      </c>
      <c r="AT238" s="67">
        <v>0</v>
      </c>
      <c r="AU238" s="67">
        <f t="shared" si="445"/>
        <v>0</v>
      </c>
      <c r="AV238" s="67">
        <v>0</v>
      </c>
      <c r="AW238" s="67">
        <v>0</v>
      </c>
      <c r="AX238" s="67">
        <f t="shared" si="446"/>
        <v>0</v>
      </c>
      <c r="AY238" s="67">
        <v>0</v>
      </c>
      <c r="AZ238" s="67">
        <v>0</v>
      </c>
      <c r="BA238" s="67">
        <f t="shared" si="447"/>
        <v>0</v>
      </c>
      <c r="BB238" s="67">
        <v>0</v>
      </c>
      <c r="BC238" s="67">
        <v>0</v>
      </c>
      <c r="BD238" s="67">
        <f t="shared" si="448"/>
        <v>0</v>
      </c>
      <c r="BE238" s="67">
        <v>0</v>
      </c>
      <c r="BF238" s="67">
        <v>0</v>
      </c>
      <c r="BG238" s="67">
        <f t="shared" si="449"/>
        <v>0</v>
      </c>
    </row>
    <row r="239" spans="1:59" s="1" customFormat="1" ht="18" customHeight="1" x14ac:dyDescent="0.25">
      <c r="A239" s="21">
        <v>5</v>
      </c>
      <c r="B239" s="22" t="s">
        <v>164</v>
      </c>
      <c r="C239" s="62" t="s">
        <v>377</v>
      </c>
      <c r="D239" s="67">
        <v>0</v>
      </c>
      <c r="E239" s="67">
        <v>0</v>
      </c>
      <c r="F239" s="67">
        <v>0</v>
      </c>
      <c r="G239" s="67">
        <f t="shared" si="451"/>
        <v>0</v>
      </c>
      <c r="H239" s="67">
        <f t="shared" si="450"/>
        <v>0</v>
      </c>
      <c r="I239" s="67">
        <v>0</v>
      </c>
      <c r="J239" s="67">
        <v>0</v>
      </c>
      <c r="K239" s="67">
        <f t="shared" si="433"/>
        <v>0</v>
      </c>
      <c r="L239" s="67">
        <v>0</v>
      </c>
      <c r="M239" s="67">
        <v>0</v>
      </c>
      <c r="N239" s="67">
        <f t="shared" si="434"/>
        <v>0</v>
      </c>
      <c r="O239" s="67">
        <v>0</v>
      </c>
      <c r="P239" s="67">
        <v>0</v>
      </c>
      <c r="Q239" s="67">
        <f t="shared" si="435"/>
        <v>0</v>
      </c>
      <c r="R239" s="67">
        <v>0</v>
      </c>
      <c r="S239" s="67">
        <v>0</v>
      </c>
      <c r="T239" s="67">
        <f t="shared" si="436"/>
        <v>0</v>
      </c>
      <c r="U239" s="67">
        <v>0</v>
      </c>
      <c r="V239" s="67">
        <v>0</v>
      </c>
      <c r="W239" s="67">
        <f t="shared" si="437"/>
        <v>0</v>
      </c>
      <c r="X239" s="67">
        <v>0</v>
      </c>
      <c r="Y239" s="67">
        <v>0</v>
      </c>
      <c r="Z239" s="67">
        <f t="shared" si="438"/>
        <v>0</v>
      </c>
      <c r="AA239" s="67">
        <v>0</v>
      </c>
      <c r="AB239" s="67">
        <v>0</v>
      </c>
      <c r="AC239" s="67">
        <f t="shared" si="439"/>
        <v>0</v>
      </c>
      <c r="AD239" s="67">
        <v>0</v>
      </c>
      <c r="AE239" s="67">
        <v>0</v>
      </c>
      <c r="AF239" s="67">
        <f t="shared" si="440"/>
        <v>0</v>
      </c>
      <c r="AG239" s="67">
        <v>0</v>
      </c>
      <c r="AH239" s="67">
        <v>0</v>
      </c>
      <c r="AI239" s="67">
        <f t="shared" si="441"/>
        <v>0</v>
      </c>
      <c r="AJ239" s="67">
        <v>0</v>
      </c>
      <c r="AK239" s="67">
        <v>0</v>
      </c>
      <c r="AL239" s="67">
        <f t="shared" si="442"/>
        <v>0</v>
      </c>
      <c r="AM239" s="67">
        <v>0</v>
      </c>
      <c r="AN239" s="67">
        <v>0</v>
      </c>
      <c r="AO239" s="67">
        <f t="shared" si="443"/>
        <v>0</v>
      </c>
      <c r="AP239" s="67">
        <v>0</v>
      </c>
      <c r="AQ239" s="67">
        <v>0</v>
      </c>
      <c r="AR239" s="67">
        <f t="shared" si="444"/>
        <v>0</v>
      </c>
      <c r="AS239" s="67">
        <v>0</v>
      </c>
      <c r="AT239" s="67">
        <v>0</v>
      </c>
      <c r="AU239" s="67">
        <f t="shared" si="445"/>
        <v>0</v>
      </c>
      <c r="AV239" s="67">
        <v>0</v>
      </c>
      <c r="AW239" s="67">
        <v>0</v>
      </c>
      <c r="AX239" s="67">
        <f t="shared" si="446"/>
        <v>0</v>
      </c>
      <c r="AY239" s="67">
        <v>0</v>
      </c>
      <c r="AZ239" s="67">
        <v>0</v>
      </c>
      <c r="BA239" s="67">
        <f t="shared" si="447"/>
        <v>0</v>
      </c>
      <c r="BB239" s="67">
        <v>0</v>
      </c>
      <c r="BC239" s="67">
        <v>0</v>
      </c>
      <c r="BD239" s="67">
        <f t="shared" si="448"/>
        <v>0</v>
      </c>
      <c r="BE239" s="67">
        <v>0</v>
      </c>
      <c r="BF239" s="67">
        <v>0</v>
      </c>
      <c r="BG239" s="67">
        <f t="shared" si="449"/>
        <v>0</v>
      </c>
    </row>
    <row r="240" spans="1:59" s="1" customFormat="1" ht="18" customHeight="1" x14ac:dyDescent="0.25">
      <c r="A240" s="21">
        <v>6</v>
      </c>
      <c r="B240" s="22" t="s">
        <v>165</v>
      </c>
      <c r="C240" s="62" t="s">
        <v>377</v>
      </c>
      <c r="D240" s="67">
        <v>0</v>
      </c>
      <c r="E240" s="67">
        <v>0</v>
      </c>
      <c r="F240" s="67">
        <v>0</v>
      </c>
      <c r="G240" s="67">
        <f t="shared" si="451"/>
        <v>0</v>
      </c>
      <c r="H240" s="67">
        <f t="shared" si="450"/>
        <v>0</v>
      </c>
      <c r="I240" s="67">
        <v>0</v>
      </c>
      <c r="J240" s="67">
        <v>0</v>
      </c>
      <c r="K240" s="67">
        <f t="shared" si="433"/>
        <v>0</v>
      </c>
      <c r="L240" s="67">
        <v>0</v>
      </c>
      <c r="M240" s="67">
        <v>0</v>
      </c>
      <c r="N240" s="67">
        <f t="shared" si="434"/>
        <v>0</v>
      </c>
      <c r="O240" s="67">
        <v>0</v>
      </c>
      <c r="P240" s="67">
        <v>0</v>
      </c>
      <c r="Q240" s="67">
        <f t="shared" si="435"/>
        <v>0</v>
      </c>
      <c r="R240" s="67">
        <v>0</v>
      </c>
      <c r="S240" s="67">
        <v>0</v>
      </c>
      <c r="T240" s="67">
        <f t="shared" si="436"/>
        <v>0</v>
      </c>
      <c r="U240" s="67">
        <v>0</v>
      </c>
      <c r="V240" s="67">
        <v>0</v>
      </c>
      <c r="W240" s="67">
        <f t="shared" si="437"/>
        <v>0</v>
      </c>
      <c r="X240" s="67">
        <v>0</v>
      </c>
      <c r="Y240" s="67">
        <v>0</v>
      </c>
      <c r="Z240" s="67">
        <f t="shared" si="438"/>
        <v>0</v>
      </c>
      <c r="AA240" s="67">
        <v>0</v>
      </c>
      <c r="AB240" s="67">
        <v>0</v>
      </c>
      <c r="AC240" s="67">
        <f t="shared" si="439"/>
        <v>0</v>
      </c>
      <c r="AD240" s="67">
        <v>0</v>
      </c>
      <c r="AE240" s="67">
        <v>0</v>
      </c>
      <c r="AF240" s="67">
        <f t="shared" si="440"/>
        <v>0</v>
      </c>
      <c r="AG240" s="67">
        <v>0</v>
      </c>
      <c r="AH240" s="67">
        <v>0</v>
      </c>
      <c r="AI240" s="67">
        <f t="shared" si="441"/>
        <v>0</v>
      </c>
      <c r="AJ240" s="67">
        <v>0</v>
      </c>
      <c r="AK240" s="67">
        <v>0</v>
      </c>
      <c r="AL240" s="67">
        <f t="shared" si="442"/>
        <v>0</v>
      </c>
      <c r="AM240" s="67">
        <v>0</v>
      </c>
      <c r="AN240" s="67">
        <v>0</v>
      </c>
      <c r="AO240" s="67">
        <f t="shared" si="443"/>
        <v>0</v>
      </c>
      <c r="AP240" s="67">
        <v>0</v>
      </c>
      <c r="AQ240" s="67">
        <v>0</v>
      </c>
      <c r="AR240" s="67">
        <f t="shared" si="444"/>
        <v>0</v>
      </c>
      <c r="AS240" s="67">
        <v>0</v>
      </c>
      <c r="AT240" s="67">
        <v>0</v>
      </c>
      <c r="AU240" s="67">
        <f t="shared" si="445"/>
        <v>0</v>
      </c>
      <c r="AV240" s="67">
        <v>0</v>
      </c>
      <c r="AW240" s="67">
        <v>0</v>
      </c>
      <c r="AX240" s="67">
        <f t="shared" si="446"/>
        <v>0</v>
      </c>
      <c r="AY240" s="67">
        <v>0</v>
      </c>
      <c r="AZ240" s="67">
        <v>0</v>
      </c>
      <c r="BA240" s="67">
        <f t="shared" si="447"/>
        <v>0</v>
      </c>
      <c r="BB240" s="67">
        <v>0</v>
      </c>
      <c r="BC240" s="67">
        <v>0</v>
      </c>
      <c r="BD240" s="67">
        <f t="shared" si="448"/>
        <v>0</v>
      </c>
      <c r="BE240" s="67">
        <v>0</v>
      </c>
      <c r="BF240" s="67">
        <v>0</v>
      </c>
      <c r="BG240" s="67">
        <f t="shared" si="449"/>
        <v>0</v>
      </c>
    </row>
    <row r="241" spans="1:59" s="1" customFormat="1" ht="18" customHeight="1" x14ac:dyDescent="0.25">
      <c r="A241" s="21">
        <v>7</v>
      </c>
      <c r="B241" s="22" t="s">
        <v>166</v>
      </c>
      <c r="C241" s="62" t="s">
        <v>377</v>
      </c>
      <c r="D241" s="67">
        <v>0</v>
      </c>
      <c r="E241" s="67">
        <v>0</v>
      </c>
      <c r="F241" s="67">
        <v>0</v>
      </c>
      <c r="G241" s="67">
        <f t="shared" si="451"/>
        <v>0</v>
      </c>
      <c r="H241" s="67">
        <f t="shared" si="450"/>
        <v>0</v>
      </c>
      <c r="I241" s="67">
        <v>0</v>
      </c>
      <c r="J241" s="67">
        <v>0</v>
      </c>
      <c r="K241" s="67">
        <f t="shared" si="433"/>
        <v>0</v>
      </c>
      <c r="L241" s="67">
        <v>0</v>
      </c>
      <c r="M241" s="67">
        <v>0</v>
      </c>
      <c r="N241" s="67">
        <f t="shared" si="434"/>
        <v>0</v>
      </c>
      <c r="O241" s="67">
        <v>0</v>
      </c>
      <c r="P241" s="67">
        <v>0</v>
      </c>
      <c r="Q241" s="67">
        <f t="shared" si="435"/>
        <v>0</v>
      </c>
      <c r="R241" s="67">
        <v>0</v>
      </c>
      <c r="S241" s="67">
        <v>0</v>
      </c>
      <c r="T241" s="67">
        <f t="shared" si="436"/>
        <v>0</v>
      </c>
      <c r="U241" s="67">
        <v>0</v>
      </c>
      <c r="V241" s="67">
        <v>0</v>
      </c>
      <c r="W241" s="67">
        <f t="shared" si="437"/>
        <v>0</v>
      </c>
      <c r="X241" s="67">
        <v>0</v>
      </c>
      <c r="Y241" s="67">
        <v>0</v>
      </c>
      <c r="Z241" s="67">
        <f t="shared" si="438"/>
        <v>0</v>
      </c>
      <c r="AA241" s="67">
        <v>0</v>
      </c>
      <c r="AB241" s="67">
        <v>0</v>
      </c>
      <c r="AC241" s="67">
        <f t="shared" si="439"/>
        <v>0</v>
      </c>
      <c r="AD241" s="67">
        <v>0</v>
      </c>
      <c r="AE241" s="67">
        <v>0</v>
      </c>
      <c r="AF241" s="67">
        <f t="shared" si="440"/>
        <v>0</v>
      </c>
      <c r="AG241" s="67">
        <v>0</v>
      </c>
      <c r="AH241" s="67">
        <v>0</v>
      </c>
      <c r="AI241" s="67">
        <f t="shared" si="441"/>
        <v>0</v>
      </c>
      <c r="AJ241" s="67">
        <v>0</v>
      </c>
      <c r="AK241" s="67">
        <v>0</v>
      </c>
      <c r="AL241" s="67">
        <f t="shared" si="442"/>
        <v>0</v>
      </c>
      <c r="AM241" s="67">
        <v>0</v>
      </c>
      <c r="AN241" s="67">
        <v>0</v>
      </c>
      <c r="AO241" s="67">
        <f t="shared" si="443"/>
        <v>0</v>
      </c>
      <c r="AP241" s="67">
        <v>0</v>
      </c>
      <c r="AQ241" s="67">
        <v>0</v>
      </c>
      <c r="AR241" s="67">
        <f t="shared" si="444"/>
        <v>0</v>
      </c>
      <c r="AS241" s="67">
        <v>0</v>
      </c>
      <c r="AT241" s="67">
        <v>0</v>
      </c>
      <c r="AU241" s="67">
        <f t="shared" si="445"/>
        <v>0</v>
      </c>
      <c r="AV241" s="67">
        <v>0</v>
      </c>
      <c r="AW241" s="67">
        <v>0</v>
      </c>
      <c r="AX241" s="67">
        <f t="shared" si="446"/>
        <v>0</v>
      </c>
      <c r="AY241" s="67">
        <v>0</v>
      </c>
      <c r="AZ241" s="67">
        <v>0</v>
      </c>
      <c r="BA241" s="67">
        <f t="shared" si="447"/>
        <v>0</v>
      </c>
      <c r="BB241" s="67">
        <v>0</v>
      </c>
      <c r="BC241" s="67">
        <v>0</v>
      </c>
      <c r="BD241" s="67">
        <f t="shared" si="448"/>
        <v>0</v>
      </c>
      <c r="BE241" s="67">
        <v>0</v>
      </c>
      <c r="BF241" s="67">
        <v>0</v>
      </c>
      <c r="BG241" s="67">
        <f t="shared" si="449"/>
        <v>0</v>
      </c>
    </row>
    <row r="242" spans="1:59" s="1" customFormat="1" ht="18" customHeight="1" x14ac:dyDescent="0.25">
      <c r="A242" s="21">
        <v>8</v>
      </c>
      <c r="B242" s="22" t="s">
        <v>167</v>
      </c>
      <c r="C242" s="62" t="s">
        <v>377</v>
      </c>
      <c r="D242" s="67">
        <v>0</v>
      </c>
      <c r="E242" s="67">
        <v>0</v>
      </c>
      <c r="F242" s="67">
        <v>0</v>
      </c>
      <c r="G242" s="67">
        <f t="shared" si="451"/>
        <v>0</v>
      </c>
      <c r="H242" s="67">
        <f t="shared" si="450"/>
        <v>0</v>
      </c>
      <c r="I242" s="67">
        <v>0</v>
      </c>
      <c r="J242" s="67">
        <v>0</v>
      </c>
      <c r="K242" s="67">
        <f t="shared" si="433"/>
        <v>0</v>
      </c>
      <c r="L242" s="67">
        <v>0</v>
      </c>
      <c r="M242" s="67">
        <v>0</v>
      </c>
      <c r="N242" s="67">
        <f t="shared" si="434"/>
        <v>0</v>
      </c>
      <c r="O242" s="67">
        <v>0</v>
      </c>
      <c r="P242" s="67">
        <v>0</v>
      </c>
      <c r="Q242" s="67">
        <f t="shared" si="435"/>
        <v>0</v>
      </c>
      <c r="R242" s="67">
        <v>0</v>
      </c>
      <c r="S242" s="67">
        <v>0</v>
      </c>
      <c r="T242" s="67">
        <f t="shared" si="436"/>
        <v>0</v>
      </c>
      <c r="U242" s="67">
        <v>0</v>
      </c>
      <c r="V242" s="67">
        <v>0</v>
      </c>
      <c r="W242" s="67">
        <f t="shared" si="437"/>
        <v>0</v>
      </c>
      <c r="X242" s="67">
        <v>0</v>
      </c>
      <c r="Y242" s="67">
        <v>0</v>
      </c>
      <c r="Z242" s="67">
        <f t="shared" si="438"/>
        <v>0</v>
      </c>
      <c r="AA242" s="67">
        <v>0</v>
      </c>
      <c r="AB242" s="67">
        <v>0</v>
      </c>
      <c r="AC242" s="67">
        <f t="shared" si="439"/>
        <v>0</v>
      </c>
      <c r="AD242" s="67">
        <v>0</v>
      </c>
      <c r="AE242" s="67">
        <v>0</v>
      </c>
      <c r="AF242" s="67">
        <f t="shared" si="440"/>
        <v>0</v>
      </c>
      <c r="AG242" s="67">
        <v>0</v>
      </c>
      <c r="AH242" s="67">
        <v>0</v>
      </c>
      <c r="AI242" s="67">
        <f t="shared" si="441"/>
        <v>0</v>
      </c>
      <c r="AJ242" s="67">
        <v>0</v>
      </c>
      <c r="AK242" s="67">
        <v>0</v>
      </c>
      <c r="AL242" s="67">
        <f t="shared" si="442"/>
        <v>0</v>
      </c>
      <c r="AM242" s="67">
        <v>0</v>
      </c>
      <c r="AN242" s="67">
        <v>0</v>
      </c>
      <c r="AO242" s="67">
        <f t="shared" si="443"/>
        <v>0</v>
      </c>
      <c r="AP242" s="67">
        <v>0</v>
      </c>
      <c r="AQ242" s="67">
        <v>0</v>
      </c>
      <c r="AR242" s="67">
        <f t="shared" si="444"/>
        <v>0</v>
      </c>
      <c r="AS242" s="67">
        <v>0</v>
      </c>
      <c r="AT242" s="67">
        <v>0</v>
      </c>
      <c r="AU242" s="67">
        <f t="shared" si="445"/>
        <v>0</v>
      </c>
      <c r="AV242" s="67">
        <v>0</v>
      </c>
      <c r="AW242" s="67">
        <v>0</v>
      </c>
      <c r="AX242" s="67">
        <f t="shared" si="446"/>
        <v>0</v>
      </c>
      <c r="AY242" s="67">
        <v>0</v>
      </c>
      <c r="AZ242" s="67">
        <v>0</v>
      </c>
      <c r="BA242" s="67">
        <f t="shared" si="447"/>
        <v>0</v>
      </c>
      <c r="BB242" s="67">
        <v>0</v>
      </c>
      <c r="BC242" s="67">
        <v>0</v>
      </c>
      <c r="BD242" s="67">
        <f t="shared" si="448"/>
        <v>0</v>
      </c>
      <c r="BE242" s="67">
        <v>0</v>
      </c>
      <c r="BF242" s="67">
        <v>0</v>
      </c>
      <c r="BG242" s="67">
        <f t="shared" si="449"/>
        <v>0</v>
      </c>
    </row>
    <row r="243" spans="1:59" s="1" customFormat="1" ht="18" customHeight="1" x14ac:dyDescent="0.25">
      <c r="A243" s="17">
        <v>9</v>
      </c>
      <c r="B243" s="42" t="s">
        <v>168</v>
      </c>
      <c r="C243" s="62" t="s">
        <v>377</v>
      </c>
      <c r="D243" s="67">
        <v>0</v>
      </c>
      <c r="E243" s="67">
        <v>0</v>
      </c>
      <c r="F243" s="67">
        <v>0</v>
      </c>
      <c r="G243" s="67">
        <f t="shared" si="451"/>
        <v>0</v>
      </c>
      <c r="H243" s="67">
        <f t="shared" si="450"/>
        <v>0</v>
      </c>
      <c r="I243" s="67">
        <v>0</v>
      </c>
      <c r="J243" s="67">
        <v>0</v>
      </c>
      <c r="K243" s="67">
        <f t="shared" si="433"/>
        <v>0</v>
      </c>
      <c r="L243" s="67">
        <v>0</v>
      </c>
      <c r="M243" s="67">
        <v>0</v>
      </c>
      <c r="N243" s="67">
        <f t="shared" si="434"/>
        <v>0</v>
      </c>
      <c r="O243" s="67">
        <v>0</v>
      </c>
      <c r="P243" s="67">
        <v>0</v>
      </c>
      <c r="Q243" s="67">
        <f t="shared" si="435"/>
        <v>0</v>
      </c>
      <c r="R243" s="67">
        <v>0</v>
      </c>
      <c r="S243" s="67">
        <v>0</v>
      </c>
      <c r="T243" s="67">
        <f t="shared" si="436"/>
        <v>0</v>
      </c>
      <c r="U243" s="67">
        <v>0</v>
      </c>
      <c r="V243" s="67">
        <v>0</v>
      </c>
      <c r="W243" s="67">
        <f t="shared" si="437"/>
        <v>0</v>
      </c>
      <c r="X243" s="67">
        <v>0</v>
      </c>
      <c r="Y243" s="67">
        <v>0</v>
      </c>
      <c r="Z243" s="67">
        <f t="shared" si="438"/>
        <v>0</v>
      </c>
      <c r="AA243" s="67">
        <v>0</v>
      </c>
      <c r="AB243" s="67">
        <v>0</v>
      </c>
      <c r="AC243" s="67">
        <f t="shared" si="439"/>
        <v>0</v>
      </c>
      <c r="AD243" s="67">
        <v>0</v>
      </c>
      <c r="AE243" s="67">
        <v>0</v>
      </c>
      <c r="AF243" s="67">
        <f t="shared" si="440"/>
        <v>0</v>
      </c>
      <c r="AG243" s="67">
        <v>0</v>
      </c>
      <c r="AH243" s="67">
        <v>0</v>
      </c>
      <c r="AI243" s="67">
        <f t="shared" si="441"/>
        <v>0</v>
      </c>
      <c r="AJ243" s="67">
        <v>0</v>
      </c>
      <c r="AK243" s="67">
        <v>0</v>
      </c>
      <c r="AL243" s="67">
        <f t="shared" si="442"/>
        <v>0</v>
      </c>
      <c r="AM243" s="67">
        <v>0</v>
      </c>
      <c r="AN243" s="67">
        <v>0</v>
      </c>
      <c r="AO243" s="67">
        <f t="shared" si="443"/>
        <v>0</v>
      </c>
      <c r="AP243" s="67">
        <v>0</v>
      </c>
      <c r="AQ243" s="67">
        <v>0</v>
      </c>
      <c r="AR243" s="67">
        <f t="shared" si="444"/>
        <v>0</v>
      </c>
      <c r="AS243" s="67">
        <v>0</v>
      </c>
      <c r="AT243" s="67">
        <v>0</v>
      </c>
      <c r="AU243" s="67">
        <f t="shared" si="445"/>
        <v>0</v>
      </c>
      <c r="AV243" s="67">
        <v>0</v>
      </c>
      <c r="AW243" s="67">
        <v>0</v>
      </c>
      <c r="AX243" s="67">
        <f t="shared" si="446"/>
        <v>0</v>
      </c>
      <c r="AY243" s="67">
        <v>0</v>
      </c>
      <c r="AZ243" s="67">
        <v>0</v>
      </c>
      <c r="BA243" s="67">
        <f t="shared" si="447"/>
        <v>0</v>
      </c>
      <c r="BB243" s="67">
        <v>0</v>
      </c>
      <c r="BC243" s="67">
        <v>0</v>
      </c>
      <c r="BD243" s="67">
        <f t="shared" si="448"/>
        <v>0</v>
      </c>
      <c r="BE243" s="67">
        <v>0</v>
      </c>
      <c r="BF243" s="67">
        <v>0</v>
      </c>
      <c r="BG243" s="67">
        <f t="shared" si="449"/>
        <v>0</v>
      </c>
    </row>
    <row r="244" spans="1:59" s="1" customFormat="1" ht="18" customHeight="1" x14ac:dyDescent="0.25">
      <c r="A244" s="21">
        <v>10</v>
      </c>
      <c r="B244" s="22" t="s">
        <v>169</v>
      </c>
      <c r="C244" s="62" t="s">
        <v>377</v>
      </c>
      <c r="D244" s="67">
        <v>0</v>
      </c>
      <c r="E244" s="67">
        <v>0</v>
      </c>
      <c r="F244" s="67">
        <v>0</v>
      </c>
      <c r="G244" s="67">
        <f t="shared" si="451"/>
        <v>0</v>
      </c>
      <c r="H244" s="67">
        <f t="shared" si="450"/>
        <v>0</v>
      </c>
      <c r="I244" s="67">
        <v>0</v>
      </c>
      <c r="J244" s="67">
        <v>0</v>
      </c>
      <c r="K244" s="67">
        <f t="shared" si="433"/>
        <v>0</v>
      </c>
      <c r="L244" s="67">
        <v>0</v>
      </c>
      <c r="M244" s="67">
        <v>0</v>
      </c>
      <c r="N244" s="67">
        <f t="shared" si="434"/>
        <v>0</v>
      </c>
      <c r="O244" s="67">
        <v>0</v>
      </c>
      <c r="P244" s="67">
        <v>0</v>
      </c>
      <c r="Q244" s="67">
        <f t="shared" si="435"/>
        <v>0</v>
      </c>
      <c r="R244" s="67">
        <v>0</v>
      </c>
      <c r="S244" s="67">
        <v>0</v>
      </c>
      <c r="T244" s="67">
        <f t="shared" si="436"/>
        <v>0</v>
      </c>
      <c r="U244" s="67">
        <v>0</v>
      </c>
      <c r="V244" s="67">
        <v>0</v>
      </c>
      <c r="W244" s="67">
        <f t="shared" si="437"/>
        <v>0</v>
      </c>
      <c r="X244" s="67">
        <v>0</v>
      </c>
      <c r="Y244" s="67">
        <v>0</v>
      </c>
      <c r="Z244" s="67">
        <f t="shared" si="438"/>
        <v>0</v>
      </c>
      <c r="AA244" s="67">
        <v>0</v>
      </c>
      <c r="AB244" s="67">
        <v>0</v>
      </c>
      <c r="AC244" s="67">
        <f t="shared" si="439"/>
        <v>0</v>
      </c>
      <c r="AD244" s="67">
        <v>0</v>
      </c>
      <c r="AE244" s="67">
        <v>0</v>
      </c>
      <c r="AF244" s="67">
        <f t="shared" si="440"/>
        <v>0</v>
      </c>
      <c r="AG244" s="67">
        <v>0</v>
      </c>
      <c r="AH244" s="67">
        <v>0</v>
      </c>
      <c r="AI244" s="67">
        <f t="shared" si="441"/>
        <v>0</v>
      </c>
      <c r="AJ244" s="67">
        <v>0</v>
      </c>
      <c r="AK244" s="67">
        <v>0</v>
      </c>
      <c r="AL244" s="67">
        <f t="shared" si="442"/>
        <v>0</v>
      </c>
      <c r="AM244" s="67">
        <v>0</v>
      </c>
      <c r="AN244" s="67">
        <v>0</v>
      </c>
      <c r="AO244" s="67">
        <f t="shared" si="443"/>
        <v>0</v>
      </c>
      <c r="AP244" s="67">
        <v>0</v>
      </c>
      <c r="AQ244" s="67">
        <v>0</v>
      </c>
      <c r="AR244" s="67">
        <f t="shared" si="444"/>
        <v>0</v>
      </c>
      <c r="AS244" s="67">
        <v>0</v>
      </c>
      <c r="AT244" s="67">
        <v>0</v>
      </c>
      <c r="AU244" s="67">
        <f t="shared" si="445"/>
        <v>0</v>
      </c>
      <c r="AV244" s="67">
        <v>0</v>
      </c>
      <c r="AW244" s="67">
        <v>0</v>
      </c>
      <c r="AX244" s="67">
        <f t="shared" si="446"/>
        <v>0</v>
      </c>
      <c r="AY244" s="67">
        <v>0</v>
      </c>
      <c r="AZ244" s="67">
        <v>0</v>
      </c>
      <c r="BA244" s="67">
        <f t="shared" si="447"/>
        <v>0</v>
      </c>
      <c r="BB244" s="67">
        <v>0</v>
      </c>
      <c r="BC244" s="67">
        <v>0</v>
      </c>
      <c r="BD244" s="67">
        <f t="shared" si="448"/>
        <v>0</v>
      </c>
      <c r="BE244" s="67">
        <v>0</v>
      </c>
      <c r="BF244" s="67">
        <v>0</v>
      </c>
      <c r="BG244" s="67">
        <f t="shared" si="449"/>
        <v>0</v>
      </c>
    </row>
    <row r="245" spans="1:59" s="1" customFormat="1" ht="18" customHeight="1" x14ac:dyDescent="0.25">
      <c r="A245" s="21">
        <v>11</v>
      </c>
      <c r="B245" s="22" t="s">
        <v>170</v>
      </c>
      <c r="C245" s="62" t="s">
        <v>377</v>
      </c>
      <c r="D245" s="67">
        <v>0</v>
      </c>
      <c r="E245" s="67">
        <v>0</v>
      </c>
      <c r="F245" s="67">
        <v>0</v>
      </c>
      <c r="G245" s="67">
        <f t="shared" si="451"/>
        <v>0</v>
      </c>
      <c r="H245" s="67">
        <f t="shared" si="450"/>
        <v>0</v>
      </c>
      <c r="I245" s="67">
        <v>0</v>
      </c>
      <c r="J245" s="67">
        <v>0</v>
      </c>
      <c r="K245" s="67">
        <f t="shared" si="433"/>
        <v>0</v>
      </c>
      <c r="L245" s="67">
        <v>0</v>
      </c>
      <c r="M245" s="67">
        <v>0</v>
      </c>
      <c r="N245" s="67">
        <f t="shared" si="434"/>
        <v>0</v>
      </c>
      <c r="O245" s="67">
        <v>0</v>
      </c>
      <c r="P245" s="67">
        <v>0</v>
      </c>
      <c r="Q245" s="67">
        <f t="shared" si="435"/>
        <v>0</v>
      </c>
      <c r="R245" s="67">
        <v>0</v>
      </c>
      <c r="S245" s="67">
        <v>0</v>
      </c>
      <c r="T245" s="67">
        <f t="shared" si="436"/>
        <v>0</v>
      </c>
      <c r="U245" s="67">
        <v>0</v>
      </c>
      <c r="V245" s="67">
        <v>0</v>
      </c>
      <c r="W245" s="67">
        <f t="shared" si="437"/>
        <v>0</v>
      </c>
      <c r="X245" s="67">
        <v>0</v>
      </c>
      <c r="Y245" s="67">
        <v>0</v>
      </c>
      <c r="Z245" s="67">
        <f t="shared" si="438"/>
        <v>0</v>
      </c>
      <c r="AA245" s="67">
        <v>0</v>
      </c>
      <c r="AB245" s="67">
        <v>0</v>
      </c>
      <c r="AC245" s="67">
        <f t="shared" si="439"/>
        <v>0</v>
      </c>
      <c r="AD245" s="67">
        <v>0</v>
      </c>
      <c r="AE245" s="67">
        <v>0</v>
      </c>
      <c r="AF245" s="67">
        <f t="shared" si="440"/>
        <v>0</v>
      </c>
      <c r="AG245" s="67">
        <v>0</v>
      </c>
      <c r="AH245" s="67">
        <v>0</v>
      </c>
      <c r="AI245" s="67">
        <f t="shared" si="441"/>
        <v>0</v>
      </c>
      <c r="AJ245" s="67">
        <v>0</v>
      </c>
      <c r="AK245" s="67">
        <v>0</v>
      </c>
      <c r="AL245" s="67">
        <f t="shared" si="442"/>
        <v>0</v>
      </c>
      <c r="AM245" s="67">
        <v>0</v>
      </c>
      <c r="AN245" s="67">
        <v>0</v>
      </c>
      <c r="AO245" s="67">
        <f t="shared" si="443"/>
        <v>0</v>
      </c>
      <c r="AP245" s="67">
        <v>0</v>
      </c>
      <c r="AQ245" s="67">
        <v>0</v>
      </c>
      <c r="AR245" s="67">
        <f t="shared" si="444"/>
        <v>0</v>
      </c>
      <c r="AS245" s="67">
        <v>0</v>
      </c>
      <c r="AT245" s="67">
        <v>0</v>
      </c>
      <c r="AU245" s="67">
        <f t="shared" si="445"/>
        <v>0</v>
      </c>
      <c r="AV245" s="67">
        <v>0</v>
      </c>
      <c r="AW245" s="67">
        <v>0</v>
      </c>
      <c r="AX245" s="67">
        <f t="shared" si="446"/>
        <v>0</v>
      </c>
      <c r="AY245" s="67">
        <v>0</v>
      </c>
      <c r="AZ245" s="67">
        <v>0</v>
      </c>
      <c r="BA245" s="67">
        <f t="shared" si="447"/>
        <v>0</v>
      </c>
      <c r="BB245" s="67">
        <v>0</v>
      </c>
      <c r="BC245" s="67">
        <v>0</v>
      </c>
      <c r="BD245" s="67">
        <f t="shared" si="448"/>
        <v>0</v>
      </c>
      <c r="BE245" s="67">
        <v>0</v>
      </c>
      <c r="BF245" s="67">
        <v>0</v>
      </c>
      <c r="BG245" s="67">
        <f t="shared" si="449"/>
        <v>0</v>
      </c>
    </row>
    <row r="246" spans="1:59" s="4" customFormat="1" ht="18" customHeight="1" x14ac:dyDescent="0.25">
      <c r="A246" s="106" t="s">
        <v>372</v>
      </c>
      <c r="B246" s="106"/>
      <c r="C246" s="62" t="s">
        <v>377</v>
      </c>
      <c r="D246" s="68">
        <f>SUM(D235:D245)</f>
        <v>0</v>
      </c>
      <c r="E246" s="68">
        <f t="shared" ref="E246:BD246" si="452">SUM(E235:E245)</f>
        <v>0</v>
      </c>
      <c r="F246" s="69">
        <v>0</v>
      </c>
      <c r="G246" s="69">
        <f t="shared" si="451"/>
        <v>0</v>
      </c>
      <c r="H246" s="69">
        <f t="shared" si="450"/>
        <v>0</v>
      </c>
      <c r="I246" s="78">
        <f t="shared" si="452"/>
        <v>0</v>
      </c>
      <c r="J246" s="68">
        <f t="shared" si="452"/>
        <v>0</v>
      </c>
      <c r="K246" s="68">
        <f t="shared" si="452"/>
        <v>0</v>
      </c>
      <c r="L246" s="68">
        <f t="shared" si="452"/>
        <v>0</v>
      </c>
      <c r="M246" s="68">
        <f t="shared" si="452"/>
        <v>0</v>
      </c>
      <c r="N246" s="68">
        <f t="shared" si="452"/>
        <v>0</v>
      </c>
      <c r="O246" s="68">
        <f t="shared" si="452"/>
        <v>0</v>
      </c>
      <c r="P246" s="68">
        <f t="shared" si="452"/>
        <v>0</v>
      </c>
      <c r="Q246" s="68">
        <f t="shared" si="452"/>
        <v>0</v>
      </c>
      <c r="R246" s="68">
        <f t="shared" si="452"/>
        <v>0</v>
      </c>
      <c r="S246" s="68">
        <f t="shared" si="452"/>
        <v>0</v>
      </c>
      <c r="T246" s="68">
        <f t="shared" si="452"/>
        <v>0</v>
      </c>
      <c r="U246" s="68">
        <f t="shared" si="452"/>
        <v>0</v>
      </c>
      <c r="V246" s="68">
        <f t="shared" si="452"/>
        <v>0</v>
      </c>
      <c r="W246" s="68">
        <f t="shared" si="452"/>
        <v>0</v>
      </c>
      <c r="X246" s="68">
        <f t="shared" si="452"/>
        <v>0</v>
      </c>
      <c r="Y246" s="68">
        <f t="shared" si="452"/>
        <v>0</v>
      </c>
      <c r="Z246" s="68">
        <f t="shared" si="452"/>
        <v>0</v>
      </c>
      <c r="AA246" s="68">
        <f t="shared" si="452"/>
        <v>0</v>
      </c>
      <c r="AB246" s="68">
        <f t="shared" si="452"/>
        <v>0</v>
      </c>
      <c r="AC246" s="68">
        <f t="shared" si="452"/>
        <v>0</v>
      </c>
      <c r="AD246" s="68">
        <f t="shared" si="452"/>
        <v>0</v>
      </c>
      <c r="AE246" s="68">
        <f t="shared" si="452"/>
        <v>0</v>
      </c>
      <c r="AF246" s="68">
        <f t="shared" si="452"/>
        <v>0</v>
      </c>
      <c r="AG246" s="68">
        <f t="shared" si="452"/>
        <v>0</v>
      </c>
      <c r="AH246" s="68">
        <f t="shared" si="452"/>
        <v>0</v>
      </c>
      <c r="AI246" s="68">
        <f t="shared" si="452"/>
        <v>0</v>
      </c>
      <c r="AJ246" s="68">
        <f t="shared" si="452"/>
        <v>0</v>
      </c>
      <c r="AK246" s="68">
        <f t="shared" si="452"/>
        <v>0</v>
      </c>
      <c r="AL246" s="68">
        <f t="shared" si="452"/>
        <v>0</v>
      </c>
      <c r="AM246" s="68">
        <f t="shared" si="452"/>
        <v>0</v>
      </c>
      <c r="AN246" s="68">
        <f t="shared" si="452"/>
        <v>0</v>
      </c>
      <c r="AO246" s="68">
        <f t="shared" si="452"/>
        <v>0</v>
      </c>
      <c r="AP246" s="68">
        <f t="shared" si="452"/>
        <v>0</v>
      </c>
      <c r="AQ246" s="68">
        <f t="shared" si="452"/>
        <v>0</v>
      </c>
      <c r="AR246" s="68">
        <f t="shared" si="452"/>
        <v>0</v>
      </c>
      <c r="AS246" s="68">
        <f t="shared" si="452"/>
        <v>0</v>
      </c>
      <c r="AT246" s="68">
        <f t="shared" si="452"/>
        <v>0</v>
      </c>
      <c r="AU246" s="68">
        <f t="shared" si="452"/>
        <v>0</v>
      </c>
      <c r="AV246" s="68">
        <f t="shared" si="452"/>
        <v>0</v>
      </c>
      <c r="AW246" s="68">
        <f t="shared" si="452"/>
        <v>0</v>
      </c>
      <c r="AX246" s="68">
        <f t="shared" si="452"/>
        <v>0</v>
      </c>
      <c r="AY246" s="68">
        <f t="shared" si="452"/>
        <v>0</v>
      </c>
      <c r="AZ246" s="68">
        <f t="shared" si="452"/>
        <v>0</v>
      </c>
      <c r="BA246" s="68">
        <f t="shared" si="452"/>
        <v>0</v>
      </c>
      <c r="BB246" s="68">
        <f t="shared" si="452"/>
        <v>0</v>
      </c>
      <c r="BC246" s="68">
        <f t="shared" si="452"/>
        <v>0</v>
      </c>
      <c r="BD246" s="68">
        <f t="shared" si="452"/>
        <v>0</v>
      </c>
      <c r="BE246" s="68">
        <f t="shared" ref="BE246:BG246" si="453">SUM(BE235:BE245)</f>
        <v>0</v>
      </c>
      <c r="BF246" s="68">
        <f t="shared" si="453"/>
        <v>0</v>
      </c>
      <c r="BG246" s="68">
        <f t="shared" si="453"/>
        <v>0</v>
      </c>
    </row>
    <row r="247" spans="1:59" s="4" customFormat="1" ht="22.2" customHeight="1" x14ac:dyDescent="0.25">
      <c r="A247" s="101" t="s">
        <v>376</v>
      </c>
      <c r="B247" s="101"/>
      <c r="C247" s="62" t="s">
        <v>377</v>
      </c>
      <c r="D247" s="25"/>
      <c r="E247" s="26"/>
      <c r="F247" s="45"/>
      <c r="G247" s="45"/>
      <c r="H247" s="48"/>
      <c r="I247" s="70">
        <f t="shared" ref="I247:N247" si="454">I246*1</f>
        <v>0</v>
      </c>
      <c r="J247" s="71">
        <f t="shared" si="454"/>
        <v>0</v>
      </c>
      <c r="K247" s="71">
        <f t="shared" si="454"/>
        <v>0</v>
      </c>
      <c r="L247" s="71">
        <f t="shared" si="454"/>
        <v>0</v>
      </c>
      <c r="M247" s="71">
        <f t="shared" si="454"/>
        <v>0</v>
      </c>
      <c r="N247" s="71">
        <f t="shared" si="454"/>
        <v>0</v>
      </c>
      <c r="O247" s="71">
        <f t="shared" ref="O247:T247" si="455">O246*0.5</f>
        <v>0</v>
      </c>
      <c r="P247" s="71">
        <f t="shared" si="455"/>
        <v>0</v>
      </c>
      <c r="Q247" s="71">
        <f t="shared" si="455"/>
        <v>0</v>
      </c>
      <c r="R247" s="65">
        <f t="shared" si="455"/>
        <v>0</v>
      </c>
      <c r="S247" s="65">
        <f t="shared" si="455"/>
        <v>0</v>
      </c>
      <c r="T247" s="65">
        <f t="shared" si="455"/>
        <v>0</v>
      </c>
      <c r="U247" s="65">
        <f t="shared" ref="U247:AF247" si="456">U246*0.8</f>
        <v>0</v>
      </c>
      <c r="V247" s="65">
        <f t="shared" si="456"/>
        <v>0</v>
      </c>
      <c r="W247" s="65">
        <f t="shared" si="456"/>
        <v>0</v>
      </c>
      <c r="X247" s="65">
        <f t="shared" si="456"/>
        <v>0</v>
      </c>
      <c r="Y247" s="65">
        <f t="shared" si="456"/>
        <v>0</v>
      </c>
      <c r="Z247" s="65">
        <f t="shared" si="456"/>
        <v>0</v>
      </c>
      <c r="AA247" s="71">
        <f t="shared" si="456"/>
        <v>0</v>
      </c>
      <c r="AB247" s="65">
        <f t="shared" si="456"/>
        <v>0</v>
      </c>
      <c r="AC247" s="65">
        <f t="shared" si="456"/>
        <v>0</v>
      </c>
      <c r="AD247" s="71">
        <f t="shared" si="456"/>
        <v>0</v>
      </c>
      <c r="AE247" s="65">
        <f t="shared" si="456"/>
        <v>0</v>
      </c>
      <c r="AF247" s="65">
        <f t="shared" si="456"/>
        <v>0</v>
      </c>
      <c r="AG247" s="71">
        <f>AG246*0.5</f>
        <v>0</v>
      </c>
      <c r="AH247" s="65">
        <f>AH246*0.5</f>
        <v>0</v>
      </c>
      <c r="AI247" s="65">
        <f>AI246*0.5</f>
        <v>0</v>
      </c>
      <c r="AJ247" s="71">
        <f t="shared" ref="AJ247:AR247" si="457">AJ246*0.3</f>
        <v>0</v>
      </c>
      <c r="AK247" s="65">
        <f t="shared" si="457"/>
        <v>0</v>
      </c>
      <c r="AL247" s="65">
        <f t="shared" si="457"/>
        <v>0</v>
      </c>
      <c r="AM247" s="71">
        <f t="shared" si="457"/>
        <v>0</v>
      </c>
      <c r="AN247" s="65">
        <f t="shared" si="457"/>
        <v>0</v>
      </c>
      <c r="AO247" s="65">
        <f t="shared" si="457"/>
        <v>0</v>
      </c>
      <c r="AP247" s="71">
        <f t="shared" si="457"/>
        <v>0</v>
      </c>
      <c r="AQ247" s="65">
        <f t="shared" si="457"/>
        <v>0</v>
      </c>
      <c r="AR247" s="65">
        <f t="shared" si="457"/>
        <v>0</v>
      </c>
      <c r="AS247" s="71">
        <f>AS246*0.17</f>
        <v>0</v>
      </c>
      <c r="AT247" s="65">
        <f>AT246*0.17</f>
        <v>0</v>
      </c>
      <c r="AU247" s="65">
        <f>AU246*0.17</f>
        <v>0</v>
      </c>
      <c r="AV247" s="65">
        <f>AV246*0.8</f>
        <v>0</v>
      </c>
      <c r="AW247" s="65">
        <f>AW246*0.8</f>
        <v>0</v>
      </c>
      <c r="AX247" s="65">
        <f>AX246*0.8</f>
        <v>0</v>
      </c>
      <c r="AY247" s="65">
        <f t="shared" ref="AY247:BD247" si="458">AY246*1</f>
        <v>0</v>
      </c>
      <c r="AZ247" s="65">
        <f t="shared" si="458"/>
        <v>0</v>
      </c>
      <c r="BA247" s="65">
        <f t="shared" si="458"/>
        <v>0</v>
      </c>
      <c r="BB247" s="65">
        <f t="shared" si="458"/>
        <v>0</v>
      </c>
      <c r="BC247" s="65">
        <f t="shared" si="458"/>
        <v>0</v>
      </c>
      <c r="BD247" s="65">
        <f t="shared" si="458"/>
        <v>0</v>
      </c>
      <c r="BE247" s="65">
        <f>BE246*0.92</f>
        <v>0</v>
      </c>
      <c r="BF247" s="65">
        <f t="shared" ref="BF247" si="459">BF246*0.92</f>
        <v>0</v>
      </c>
      <c r="BG247" s="65">
        <f t="shared" ref="BG247" si="460">BG246*0.92</f>
        <v>0</v>
      </c>
    </row>
    <row r="248" spans="1:59" s="1" customFormat="1" ht="18" customHeight="1" x14ac:dyDescent="0.25">
      <c r="A248" s="26"/>
      <c r="B248" s="36"/>
      <c r="C248" s="36"/>
      <c r="D248" s="37"/>
      <c r="E248" s="36"/>
      <c r="F248" s="36"/>
      <c r="G248" s="36"/>
      <c r="H248" s="36"/>
      <c r="I248" s="32"/>
      <c r="J248" s="17"/>
      <c r="K248" s="17"/>
      <c r="L248" s="17"/>
      <c r="M248" s="17"/>
      <c r="N248" s="17"/>
      <c r="O248" s="17"/>
      <c r="P248" s="17"/>
      <c r="Q248" s="17"/>
      <c r="R248" s="21"/>
      <c r="S248" s="21"/>
      <c r="T248" s="21"/>
      <c r="U248" s="21"/>
      <c r="V248" s="21"/>
      <c r="W248" s="21"/>
      <c r="X248" s="21"/>
      <c r="Y248" s="21"/>
      <c r="Z248" s="21"/>
      <c r="AA248" s="17"/>
      <c r="AB248" s="21"/>
      <c r="AC248" s="21"/>
      <c r="AD248" s="17"/>
      <c r="AE248" s="21"/>
      <c r="AF248" s="21"/>
      <c r="AG248" s="17"/>
      <c r="AH248" s="21"/>
      <c r="AI248" s="21"/>
      <c r="AJ248" s="17"/>
      <c r="AK248" s="21"/>
      <c r="AL248" s="21"/>
      <c r="AM248" s="17"/>
      <c r="AN248" s="21"/>
      <c r="AO248" s="21"/>
      <c r="AP248" s="17"/>
      <c r="AQ248" s="21"/>
      <c r="AR248" s="21"/>
      <c r="AS248" s="23"/>
      <c r="AT248" s="40"/>
      <c r="AU248" s="40"/>
      <c r="AV248" s="39"/>
      <c r="AW248" s="43"/>
      <c r="AX248" s="39"/>
      <c r="AY248" s="39"/>
      <c r="AZ248" s="43"/>
      <c r="BA248" s="39"/>
      <c r="BB248" s="39"/>
      <c r="BC248" s="43"/>
      <c r="BD248" s="40"/>
      <c r="BE248" s="39"/>
      <c r="BF248" s="43"/>
      <c r="BG248" s="40"/>
    </row>
    <row r="249" spans="1:59" s="1" customFormat="1" ht="18" customHeight="1" x14ac:dyDescent="0.25">
      <c r="A249" s="17"/>
      <c r="B249" s="18" t="s">
        <v>32</v>
      </c>
      <c r="C249" s="62" t="s">
        <v>377</v>
      </c>
      <c r="D249" s="19"/>
      <c r="E249" s="19"/>
      <c r="F249" s="19"/>
      <c r="G249" s="19"/>
      <c r="H249" s="19"/>
      <c r="I249" s="20"/>
      <c r="J249" s="19"/>
      <c r="K249" s="19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23"/>
      <c r="AT249" s="40"/>
      <c r="AU249" s="40"/>
      <c r="AV249" s="39"/>
      <c r="AW249" s="43"/>
      <c r="AX249" s="39"/>
      <c r="AY249" s="39"/>
      <c r="AZ249" s="43"/>
      <c r="BA249" s="39"/>
      <c r="BB249" s="39"/>
      <c r="BC249" s="43"/>
      <c r="BD249" s="40"/>
      <c r="BE249" s="39"/>
      <c r="BF249" s="43"/>
      <c r="BG249" s="40"/>
    </row>
    <row r="250" spans="1:59" s="1" customFormat="1" ht="18" customHeight="1" x14ac:dyDescent="0.25">
      <c r="A250" s="21">
        <v>1</v>
      </c>
      <c r="B250" s="22" t="s">
        <v>171</v>
      </c>
      <c r="C250" s="62" t="s">
        <v>377</v>
      </c>
      <c r="D250" s="67">
        <v>0</v>
      </c>
      <c r="E250" s="67">
        <v>0</v>
      </c>
      <c r="F250" s="67">
        <v>0</v>
      </c>
      <c r="G250" s="67">
        <f>E250+F250</f>
        <v>0</v>
      </c>
      <c r="H250" s="67">
        <f>(E250*1)+(F250*2)</f>
        <v>0</v>
      </c>
      <c r="I250" s="67">
        <v>0</v>
      </c>
      <c r="J250" s="67">
        <v>0</v>
      </c>
      <c r="K250" s="67">
        <f t="shared" ref="K250:K261" si="461">I250-J250</f>
        <v>0</v>
      </c>
      <c r="L250" s="67">
        <v>0</v>
      </c>
      <c r="M250" s="67">
        <v>0</v>
      </c>
      <c r="N250" s="67">
        <f t="shared" ref="N250:N261" si="462">L250-M250</f>
        <v>0</v>
      </c>
      <c r="O250" s="67">
        <v>0</v>
      </c>
      <c r="P250" s="67">
        <v>0</v>
      </c>
      <c r="Q250" s="67">
        <f t="shared" ref="Q250:Q261" si="463">O250-P250</f>
        <v>0</v>
      </c>
      <c r="R250" s="67">
        <v>0</v>
      </c>
      <c r="S250" s="67">
        <v>0</v>
      </c>
      <c r="T250" s="67">
        <f t="shared" ref="T250:T261" si="464">R250-S250</f>
        <v>0</v>
      </c>
      <c r="U250" s="67">
        <v>0</v>
      </c>
      <c r="V250" s="67">
        <v>0</v>
      </c>
      <c r="W250" s="67">
        <f t="shared" ref="W250:W261" si="465">U250-V250</f>
        <v>0</v>
      </c>
      <c r="X250" s="67">
        <v>0</v>
      </c>
      <c r="Y250" s="67">
        <v>0</v>
      </c>
      <c r="Z250" s="67">
        <f t="shared" ref="Z250:Z261" si="466">X250-Y250</f>
        <v>0</v>
      </c>
      <c r="AA250" s="67">
        <v>0</v>
      </c>
      <c r="AB250" s="67">
        <v>0</v>
      </c>
      <c r="AC250" s="67">
        <f t="shared" ref="AC250:AC261" si="467">AA250-AB250</f>
        <v>0</v>
      </c>
      <c r="AD250" s="67">
        <v>0</v>
      </c>
      <c r="AE250" s="67">
        <v>0</v>
      </c>
      <c r="AF250" s="67">
        <f t="shared" ref="AF250:AF261" si="468">AD250-AE250</f>
        <v>0</v>
      </c>
      <c r="AG250" s="67">
        <v>0</v>
      </c>
      <c r="AH250" s="67">
        <v>0</v>
      </c>
      <c r="AI250" s="67">
        <f t="shared" ref="AI250:AI261" si="469">AG250-AH250</f>
        <v>0</v>
      </c>
      <c r="AJ250" s="67">
        <v>0</v>
      </c>
      <c r="AK250" s="67">
        <v>0</v>
      </c>
      <c r="AL250" s="67">
        <f t="shared" ref="AL250:AL261" si="470">AJ250-AK250</f>
        <v>0</v>
      </c>
      <c r="AM250" s="67">
        <v>0</v>
      </c>
      <c r="AN250" s="67">
        <v>0</v>
      </c>
      <c r="AO250" s="67">
        <f t="shared" ref="AO250:AO261" si="471">AM250-AN250</f>
        <v>0</v>
      </c>
      <c r="AP250" s="67">
        <v>0</v>
      </c>
      <c r="AQ250" s="67">
        <v>0</v>
      </c>
      <c r="AR250" s="67">
        <f t="shared" ref="AR250:AR261" si="472">AP250-AQ250</f>
        <v>0</v>
      </c>
      <c r="AS250" s="67">
        <v>0</v>
      </c>
      <c r="AT250" s="67">
        <v>0</v>
      </c>
      <c r="AU250" s="67">
        <f t="shared" ref="AU250:AU261" si="473">AS250-AT250</f>
        <v>0</v>
      </c>
      <c r="AV250" s="67">
        <v>0</v>
      </c>
      <c r="AW250" s="67">
        <v>0</v>
      </c>
      <c r="AX250" s="67">
        <f t="shared" ref="AX250:AX261" si="474">AV250-AW250</f>
        <v>0</v>
      </c>
      <c r="AY250" s="67">
        <v>0</v>
      </c>
      <c r="AZ250" s="67">
        <v>0</v>
      </c>
      <c r="BA250" s="67">
        <f t="shared" ref="BA250:BA261" si="475">AY250-AZ250</f>
        <v>0</v>
      </c>
      <c r="BB250" s="67">
        <v>0</v>
      </c>
      <c r="BC250" s="67">
        <v>0</v>
      </c>
      <c r="BD250" s="67">
        <f t="shared" ref="BD250:BD261" si="476">BB250-BC250</f>
        <v>0</v>
      </c>
      <c r="BE250" s="67">
        <v>0</v>
      </c>
      <c r="BF250" s="67">
        <v>0</v>
      </c>
      <c r="BG250" s="67">
        <f t="shared" ref="BG250:BG261" si="477">BE250-BF250</f>
        <v>0</v>
      </c>
    </row>
    <row r="251" spans="1:59" s="1" customFormat="1" ht="18" customHeight="1" x14ac:dyDescent="0.25">
      <c r="A251" s="21">
        <v>2</v>
      </c>
      <c r="B251" s="22" t="s">
        <v>172</v>
      </c>
      <c r="C251" s="62" t="s">
        <v>377</v>
      </c>
      <c r="D251" s="67">
        <v>0</v>
      </c>
      <c r="E251" s="67">
        <v>0</v>
      </c>
      <c r="F251" s="67">
        <v>0</v>
      </c>
      <c r="G251" s="67">
        <f>E251+F251</f>
        <v>0</v>
      </c>
      <c r="H251" s="67">
        <f t="shared" ref="H251:H262" si="478">(E251*1)+(F251*2)</f>
        <v>0</v>
      </c>
      <c r="I251" s="67">
        <v>0</v>
      </c>
      <c r="J251" s="67">
        <v>0</v>
      </c>
      <c r="K251" s="67">
        <f t="shared" si="461"/>
        <v>0</v>
      </c>
      <c r="L251" s="67">
        <v>0</v>
      </c>
      <c r="M251" s="67">
        <v>0</v>
      </c>
      <c r="N251" s="67">
        <f t="shared" si="462"/>
        <v>0</v>
      </c>
      <c r="O251" s="67">
        <v>0</v>
      </c>
      <c r="P251" s="67">
        <v>0</v>
      </c>
      <c r="Q251" s="67">
        <f t="shared" si="463"/>
        <v>0</v>
      </c>
      <c r="R251" s="67">
        <v>0</v>
      </c>
      <c r="S251" s="67">
        <v>0</v>
      </c>
      <c r="T251" s="67">
        <f t="shared" si="464"/>
        <v>0</v>
      </c>
      <c r="U251" s="67">
        <v>0</v>
      </c>
      <c r="V251" s="67">
        <v>0</v>
      </c>
      <c r="W251" s="67">
        <f t="shared" si="465"/>
        <v>0</v>
      </c>
      <c r="X251" s="67">
        <v>0</v>
      </c>
      <c r="Y251" s="67">
        <v>0</v>
      </c>
      <c r="Z251" s="67">
        <f t="shared" si="466"/>
        <v>0</v>
      </c>
      <c r="AA251" s="67">
        <v>0</v>
      </c>
      <c r="AB251" s="67">
        <v>0</v>
      </c>
      <c r="AC251" s="67">
        <f t="shared" si="467"/>
        <v>0</v>
      </c>
      <c r="AD251" s="67">
        <v>0</v>
      </c>
      <c r="AE251" s="67">
        <v>0</v>
      </c>
      <c r="AF251" s="67">
        <f t="shared" si="468"/>
        <v>0</v>
      </c>
      <c r="AG251" s="67">
        <v>0</v>
      </c>
      <c r="AH251" s="67">
        <v>0</v>
      </c>
      <c r="AI251" s="67">
        <f t="shared" si="469"/>
        <v>0</v>
      </c>
      <c r="AJ251" s="67">
        <v>0</v>
      </c>
      <c r="AK251" s="67">
        <v>0</v>
      </c>
      <c r="AL251" s="67">
        <f t="shared" si="470"/>
        <v>0</v>
      </c>
      <c r="AM251" s="67">
        <v>0</v>
      </c>
      <c r="AN251" s="67">
        <v>0</v>
      </c>
      <c r="AO251" s="67">
        <f t="shared" si="471"/>
        <v>0</v>
      </c>
      <c r="AP251" s="67">
        <v>0</v>
      </c>
      <c r="AQ251" s="67">
        <v>0</v>
      </c>
      <c r="AR251" s="67">
        <f t="shared" si="472"/>
        <v>0</v>
      </c>
      <c r="AS251" s="67">
        <v>0</v>
      </c>
      <c r="AT251" s="67">
        <v>0</v>
      </c>
      <c r="AU251" s="67">
        <f t="shared" si="473"/>
        <v>0</v>
      </c>
      <c r="AV251" s="67">
        <v>0</v>
      </c>
      <c r="AW251" s="67">
        <v>0</v>
      </c>
      <c r="AX251" s="67">
        <f t="shared" si="474"/>
        <v>0</v>
      </c>
      <c r="AY251" s="67">
        <v>0</v>
      </c>
      <c r="AZ251" s="67">
        <v>0</v>
      </c>
      <c r="BA251" s="67">
        <f t="shared" si="475"/>
        <v>0</v>
      </c>
      <c r="BB251" s="67">
        <v>0</v>
      </c>
      <c r="BC251" s="67">
        <v>0</v>
      </c>
      <c r="BD251" s="67">
        <f t="shared" si="476"/>
        <v>0</v>
      </c>
      <c r="BE251" s="67">
        <v>0</v>
      </c>
      <c r="BF251" s="67">
        <v>0</v>
      </c>
      <c r="BG251" s="67">
        <f t="shared" si="477"/>
        <v>0</v>
      </c>
    </row>
    <row r="252" spans="1:59" s="1" customFormat="1" ht="18" customHeight="1" x14ac:dyDescent="0.25">
      <c r="A252" s="21">
        <v>3</v>
      </c>
      <c r="B252" s="22" t="s">
        <v>173</v>
      </c>
      <c r="C252" s="62" t="s">
        <v>377</v>
      </c>
      <c r="D252" s="67">
        <v>0</v>
      </c>
      <c r="E252" s="67">
        <v>0</v>
      </c>
      <c r="F252" s="67">
        <v>0</v>
      </c>
      <c r="G252" s="67">
        <f t="shared" ref="G252:G262" si="479">E252+F252</f>
        <v>0</v>
      </c>
      <c r="H252" s="67">
        <f t="shared" si="478"/>
        <v>0</v>
      </c>
      <c r="I252" s="67">
        <v>0</v>
      </c>
      <c r="J252" s="67">
        <v>0</v>
      </c>
      <c r="K252" s="67">
        <f t="shared" si="461"/>
        <v>0</v>
      </c>
      <c r="L252" s="67">
        <v>0</v>
      </c>
      <c r="M252" s="67">
        <v>0</v>
      </c>
      <c r="N252" s="67">
        <f t="shared" si="462"/>
        <v>0</v>
      </c>
      <c r="O252" s="67">
        <v>0</v>
      </c>
      <c r="P252" s="67">
        <v>0</v>
      </c>
      <c r="Q252" s="67">
        <f t="shared" si="463"/>
        <v>0</v>
      </c>
      <c r="R252" s="67">
        <v>0</v>
      </c>
      <c r="S252" s="67">
        <v>0</v>
      </c>
      <c r="T252" s="67">
        <f t="shared" si="464"/>
        <v>0</v>
      </c>
      <c r="U252" s="67">
        <v>0</v>
      </c>
      <c r="V252" s="67">
        <v>0</v>
      </c>
      <c r="W252" s="67">
        <f t="shared" si="465"/>
        <v>0</v>
      </c>
      <c r="X252" s="67">
        <v>0</v>
      </c>
      <c r="Y252" s="67">
        <v>0</v>
      </c>
      <c r="Z252" s="67">
        <f t="shared" si="466"/>
        <v>0</v>
      </c>
      <c r="AA252" s="67">
        <v>0</v>
      </c>
      <c r="AB252" s="67">
        <v>0</v>
      </c>
      <c r="AC252" s="67">
        <f t="shared" si="467"/>
        <v>0</v>
      </c>
      <c r="AD252" s="67">
        <v>0</v>
      </c>
      <c r="AE252" s="67">
        <v>0</v>
      </c>
      <c r="AF252" s="67">
        <f t="shared" si="468"/>
        <v>0</v>
      </c>
      <c r="AG252" s="67">
        <v>0</v>
      </c>
      <c r="AH252" s="67">
        <v>0</v>
      </c>
      <c r="AI252" s="67">
        <f t="shared" si="469"/>
        <v>0</v>
      </c>
      <c r="AJ252" s="67">
        <v>0</v>
      </c>
      <c r="AK252" s="67">
        <v>0</v>
      </c>
      <c r="AL252" s="67">
        <f t="shared" si="470"/>
        <v>0</v>
      </c>
      <c r="AM252" s="67">
        <v>0</v>
      </c>
      <c r="AN252" s="67">
        <v>0</v>
      </c>
      <c r="AO252" s="67">
        <f t="shared" si="471"/>
        <v>0</v>
      </c>
      <c r="AP252" s="67">
        <v>0</v>
      </c>
      <c r="AQ252" s="67">
        <v>0</v>
      </c>
      <c r="AR252" s="67">
        <f t="shared" si="472"/>
        <v>0</v>
      </c>
      <c r="AS252" s="67">
        <v>0</v>
      </c>
      <c r="AT252" s="67">
        <v>0</v>
      </c>
      <c r="AU252" s="67">
        <f t="shared" si="473"/>
        <v>0</v>
      </c>
      <c r="AV252" s="67">
        <v>0</v>
      </c>
      <c r="AW252" s="67">
        <v>0</v>
      </c>
      <c r="AX252" s="67">
        <f t="shared" si="474"/>
        <v>0</v>
      </c>
      <c r="AY252" s="67">
        <v>0</v>
      </c>
      <c r="AZ252" s="67">
        <v>0</v>
      </c>
      <c r="BA252" s="67">
        <f t="shared" si="475"/>
        <v>0</v>
      </c>
      <c r="BB252" s="67">
        <v>0</v>
      </c>
      <c r="BC252" s="67">
        <v>0</v>
      </c>
      <c r="BD252" s="67">
        <f t="shared" si="476"/>
        <v>0</v>
      </c>
      <c r="BE252" s="67">
        <v>0</v>
      </c>
      <c r="BF252" s="67">
        <v>0</v>
      </c>
      <c r="BG252" s="67">
        <f t="shared" si="477"/>
        <v>0</v>
      </c>
    </row>
    <row r="253" spans="1:59" s="1" customFormat="1" ht="18" customHeight="1" x14ac:dyDescent="0.25">
      <c r="A253" s="21">
        <v>4</v>
      </c>
      <c r="B253" s="22" t="s">
        <v>174</v>
      </c>
      <c r="C253" s="62" t="s">
        <v>377</v>
      </c>
      <c r="D253" s="67">
        <v>0</v>
      </c>
      <c r="E253" s="67">
        <v>0</v>
      </c>
      <c r="F253" s="67">
        <v>0</v>
      </c>
      <c r="G253" s="67">
        <f t="shared" si="479"/>
        <v>0</v>
      </c>
      <c r="H253" s="67">
        <f t="shared" si="478"/>
        <v>0</v>
      </c>
      <c r="I253" s="67">
        <v>0</v>
      </c>
      <c r="J253" s="67">
        <v>0</v>
      </c>
      <c r="K253" s="67">
        <f t="shared" si="461"/>
        <v>0</v>
      </c>
      <c r="L253" s="67">
        <v>0</v>
      </c>
      <c r="M253" s="67">
        <v>0</v>
      </c>
      <c r="N253" s="67">
        <f t="shared" si="462"/>
        <v>0</v>
      </c>
      <c r="O253" s="67">
        <v>0</v>
      </c>
      <c r="P253" s="67">
        <v>0</v>
      </c>
      <c r="Q253" s="67">
        <f t="shared" si="463"/>
        <v>0</v>
      </c>
      <c r="R253" s="67">
        <v>0</v>
      </c>
      <c r="S253" s="67">
        <v>0</v>
      </c>
      <c r="T253" s="67">
        <f t="shared" si="464"/>
        <v>0</v>
      </c>
      <c r="U253" s="67">
        <v>0</v>
      </c>
      <c r="V253" s="67">
        <v>0</v>
      </c>
      <c r="W253" s="67">
        <f t="shared" si="465"/>
        <v>0</v>
      </c>
      <c r="X253" s="67">
        <v>0</v>
      </c>
      <c r="Y253" s="67">
        <v>0</v>
      </c>
      <c r="Z253" s="67">
        <f t="shared" si="466"/>
        <v>0</v>
      </c>
      <c r="AA253" s="67">
        <v>0</v>
      </c>
      <c r="AB253" s="67">
        <v>0</v>
      </c>
      <c r="AC253" s="67">
        <f t="shared" si="467"/>
        <v>0</v>
      </c>
      <c r="AD253" s="67">
        <v>0</v>
      </c>
      <c r="AE253" s="67">
        <v>0</v>
      </c>
      <c r="AF253" s="67">
        <f t="shared" si="468"/>
        <v>0</v>
      </c>
      <c r="AG253" s="67">
        <v>0</v>
      </c>
      <c r="AH253" s="67">
        <v>0</v>
      </c>
      <c r="AI253" s="67">
        <f t="shared" si="469"/>
        <v>0</v>
      </c>
      <c r="AJ253" s="67">
        <v>0</v>
      </c>
      <c r="AK253" s="67">
        <v>0</v>
      </c>
      <c r="AL253" s="67">
        <f t="shared" si="470"/>
        <v>0</v>
      </c>
      <c r="AM253" s="67">
        <v>0</v>
      </c>
      <c r="AN253" s="67">
        <v>0</v>
      </c>
      <c r="AO253" s="67">
        <f t="shared" si="471"/>
        <v>0</v>
      </c>
      <c r="AP253" s="67">
        <v>0</v>
      </c>
      <c r="AQ253" s="67">
        <v>0</v>
      </c>
      <c r="AR253" s="67">
        <f t="shared" si="472"/>
        <v>0</v>
      </c>
      <c r="AS253" s="67">
        <v>0</v>
      </c>
      <c r="AT253" s="67">
        <v>0</v>
      </c>
      <c r="AU253" s="67">
        <f t="shared" si="473"/>
        <v>0</v>
      </c>
      <c r="AV253" s="67">
        <v>0</v>
      </c>
      <c r="AW253" s="67">
        <v>0</v>
      </c>
      <c r="AX253" s="67">
        <f t="shared" si="474"/>
        <v>0</v>
      </c>
      <c r="AY253" s="67">
        <v>0</v>
      </c>
      <c r="AZ253" s="67">
        <v>0</v>
      </c>
      <c r="BA253" s="67">
        <f t="shared" si="475"/>
        <v>0</v>
      </c>
      <c r="BB253" s="67">
        <v>0</v>
      </c>
      <c r="BC253" s="67">
        <v>0</v>
      </c>
      <c r="BD253" s="67">
        <f t="shared" si="476"/>
        <v>0</v>
      </c>
      <c r="BE253" s="67">
        <v>0</v>
      </c>
      <c r="BF253" s="67">
        <v>0</v>
      </c>
      <c r="BG253" s="67">
        <f t="shared" si="477"/>
        <v>0</v>
      </c>
    </row>
    <row r="254" spans="1:59" s="1" customFormat="1" ht="18" customHeight="1" x14ac:dyDescent="0.25">
      <c r="A254" s="21">
        <v>5</v>
      </c>
      <c r="B254" s="22" t="s">
        <v>175</v>
      </c>
      <c r="C254" s="62" t="s">
        <v>377</v>
      </c>
      <c r="D254" s="67">
        <v>0</v>
      </c>
      <c r="E254" s="67">
        <v>0</v>
      </c>
      <c r="F254" s="67">
        <v>0</v>
      </c>
      <c r="G254" s="67">
        <f t="shared" si="479"/>
        <v>0</v>
      </c>
      <c r="H254" s="67">
        <f t="shared" si="478"/>
        <v>0</v>
      </c>
      <c r="I254" s="67">
        <v>0</v>
      </c>
      <c r="J254" s="67">
        <v>0</v>
      </c>
      <c r="K254" s="67">
        <f t="shared" si="461"/>
        <v>0</v>
      </c>
      <c r="L254" s="67">
        <v>0</v>
      </c>
      <c r="M254" s="67">
        <v>0</v>
      </c>
      <c r="N254" s="67">
        <f t="shared" si="462"/>
        <v>0</v>
      </c>
      <c r="O254" s="67">
        <v>0</v>
      </c>
      <c r="P254" s="67">
        <v>0</v>
      </c>
      <c r="Q254" s="67">
        <f t="shared" si="463"/>
        <v>0</v>
      </c>
      <c r="R254" s="67">
        <v>0</v>
      </c>
      <c r="S254" s="67">
        <v>0</v>
      </c>
      <c r="T254" s="67">
        <f t="shared" si="464"/>
        <v>0</v>
      </c>
      <c r="U254" s="67">
        <v>0</v>
      </c>
      <c r="V254" s="67">
        <v>0</v>
      </c>
      <c r="W254" s="67">
        <f t="shared" si="465"/>
        <v>0</v>
      </c>
      <c r="X254" s="67">
        <v>0</v>
      </c>
      <c r="Y254" s="67">
        <v>0</v>
      </c>
      <c r="Z254" s="67">
        <f t="shared" si="466"/>
        <v>0</v>
      </c>
      <c r="AA254" s="67">
        <v>0</v>
      </c>
      <c r="AB254" s="67">
        <v>0</v>
      </c>
      <c r="AC254" s="67">
        <f t="shared" si="467"/>
        <v>0</v>
      </c>
      <c r="AD254" s="67">
        <v>0</v>
      </c>
      <c r="AE254" s="67">
        <v>0</v>
      </c>
      <c r="AF254" s="67">
        <f t="shared" si="468"/>
        <v>0</v>
      </c>
      <c r="AG254" s="67">
        <v>0</v>
      </c>
      <c r="AH254" s="67">
        <v>0</v>
      </c>
      <c r="AI254" s="67">
        <f t="shared" si="469"/>
        <v>0</v>
      </c>
      <c r="AJ254" s="67">
        <v>0</v>
      </c>
      <c r="AK254" s="67">
        <v>0</v>
      </c>
      <c r="AL254" s="67">
        <f t="shared" si="470"/>
        <v>0</v>
      </c>
      <c r="AM254" s="67">
        <v>0</v>
      </c>
      <c r="AN254" s="67">
        <v>0</v>
      </c>
      <c r="AO254" s="67">
        <f t="shared" si="471"/>
        <v>0</v>
      </c>
      <c r="AP254" s="67">
        <v>0</v>
      </c>
      <c r="AQ254" s="67">
        <v>0</v>
      </c>
      <c r="AR254" s="67">
        <f t="shared" si="472"/>
        <v>0</v>
      </c>
      <c r="AS254" s="67">
        <v>0</v>
      </c>
      <c r="AT254" s="67">
        <v>0</v>
      </c>
      <c r="AU254" s="67">
        <f t="shared" si="473"/>
        <v>0</v>
      </c>
      <c r="AV254" s="67">
        <v>0</v>
      </c>
      <c r="AW254" s="67">
        <v>0</v>
      </c>
      <c r="AX254" s="67">
        <f t="shared" si="474"/>
        <v>0</v>
      </c>
      <c r="AY254" s="67">
        <v>0</v>
      </c>
      <c r="AZ254" s="67">
        <v>0</v>
      </c>
      <c r="BA254" s="67">
        <f t="shared" si="475"/>
        <v>0</v>
      </c>
      <c r="BB254" s="67">
        <v>0</v>
      </c>
      <c r="BC254" s="67">
        <v>0</v>
      </c>
      <c r="BD254" s="67">
        <f t="shared" si="476"/>
        <v>0</v>
      </c>
      <c r="BE254" s="67">
        <v>0</v>
      </c>
      <c r="BF254" s="67">
        <v>0</v>
      </c>
      <c r="BG254" s="67">
        <f t="shared" si="477"/>
        <v>0</v>
      </c>
    </row>
    <row r="255" spans="1:59" s="1" customFormat="1" ht="18" customHeight="1" x14ac:dyDescent="0.25">
      <c r="A255" s="17">
        <v>6</v>
      </c>
      <c r="B255" s="42" t="s">
        <v>176</v>
      </c>
      <c r="C255" s="62" t="s">
        <v>377</v>
      </c>
      <c r="D255" s="67">
        <v>0</v>
      </c>
      <c r="E255" s="67">
        <v>0</v>
      </c>
      <c r="F255" s="67">
        <v>0</v>
      </c>
      <c r="G255" s="67">
        <f t="shared" si="479"/>
        <v>0</v>
      </c>
      <c r="H255" s="67">
        <f t="shared" si="478"/>
        <v>0</v>
      </c>
      <c r="I255" s="67">
        <v>0</v>
      </c>
      <c r="J255" s="67">
        <v>0</v>
      </c>
      <c r="K255" s="67">
        <f t="shared" si="461"/>
        <v>0</v>
      </c>
      <c r="L255" s="67">
        <v>0</v>
      </c>
      <c r="M255" s="67">
        <v>0</v>
      </c>
      <c r="N255" s="67">
        <f t="shared" si="462"/>
        <v>0</v>
      </c>
      <c r="O255" s="67">
        <v>0</v>
      </c>
      <c r="P255" s="67">
        <v>0</v>
      </c>
      <c r="Q255" s="67">
        <f t="shared" si="463"/>
        <v>0</v>
      </c>
      <c r="R255" s="67">
        <v>0</v>
      </c>
      <c r="S255" s="67">
        <v>0</v>
      </c>
      <c r="T255" s="67">
        <f t="shared" si="464"/>
        <v>0</v>
      </c>
      <c r="U255" s="67">
        <v>0</v>
      </c>
      <c r="V255" s="67">
        <v>0</v>
      </c>
      <c r="W255" s="67">
        <f t="shared" si="465"/>
        <v>0</v>
      </c>
      <c r="X255" s="67">
        <v>0</v>
      </c>
      <c r="Y255" s="67">
        <v>0</v>
      </c>
      <c r="Z255" s="67">
        <f t="shared" si="466"/>
        <v>0</v>
      </c>
      <c r="AA255" s="67">
        <v>0</v>
      </c>
      <c r="AB255" s="67">
        <v>0</v>
      </c>
      <c r="AC255" s="67">
        <f t="shared" si="467"/>
        <v>0</v>
      </c>
      <c r="AD255" s="67">
        <v>0</v>
      </c>
      <c r="AE255" s="67">
        <v>0</v>
      </c>
      <c r="AF255" s="67">
        <f t="shared" si="468"/>
        <v>0</v>
      </c>
      <c r="AG255" s="67">
        <v>0</v>
      </c>
      <c r="AH255" s="67">
        <v>0</v>
      </c>
      <c r="AI255" s="67">
        <f t="shared" si="469"/>
        <v>0</v>
      </c>
      <c r="AJ255" s="67">
        <v>0</v>
      </c>
      <c r="AK255" s="67">
        <v>0</v>
      </c>
      <c r="AL255" s="67">
        <f t="shared" si="470"/>
        <v>0</v>
      </c>
      <c r="AM255" s="67">
        <v>0</v>
      </c>
      <c r="AN255" s="67">
        <v>0</v>
      </c>
      <c r="AO255" s="67">
        <f t="shared" si="471"/>
        <v>0</v>
      </c>
      <c r="AP255" s="67">
        <v>0</v>
      </c>
      <c r="AQ255" s="67">
        <v>0</v>
      </c>
      <c r="AR255" s="67">
        <f t="shared" si="472"/>
        <v>0</v>
      </c>
      <c r="AS255" s="67">
        <v>0</v>
      </c>
      <c r="AT255" s="67">
        <v>0</v>
      </c>
      <c r="AU255" s="67">
        <f t="shared" si="473"/>
        <v>0</v>
      </c>
      <c r="AV255" s="67">
        <v>0</v>
      </c>
      <c r="AW255" s="67">
        <v>0</v>
      </c>
      <c r="AX255" s="67">
        <f t="shared" si="474"/>
        <v>0</v>
      </c>
      <c r="AY255" s="67">
        <v>0</v>
      </c>
      <c r="AZ255" s="67">
        <v>0</v>
      </c>
      <c r="BA255" s="67">
        <f t="shared" si="475"/>
        <v>0</v>
      </c>
      <c r="BB255" s="67">
        <v>0</v>
      </c>
      <c r="BC255" s="67">
        <v>0</v>
      </c>
      <c r="BD255" s="67">
        <f t="shared" si="476"/>
        <v>0</v>
      </c>
      <c r="BE255" s="67">
        <v>0</v>
      </c>
      <c r="BF255" s="67">
        <v>0</v>
      </c>
      <c r="BG255" s="67">
        <f t="shared" si="477"/>
        <v>0</v>
      </c>
    </row>
    <row r="256" spans="1:59" s="1" customFormat="1" ht="18" customHeight="1" x14ac:dyDescent="0.25">
      <c r="A256" s="21">
        <v>7</v>
      </c>
      <c r="B256" s="22" t="s">
        <v>177</v>
      </c>
      <c r="C256" s="62" t="s">
        <v>377</v>
      </c>
      <c r="D256" s="67">
        <v>0</v>
      </c>
      <c r="E256" s="67">
        <v>0</v>
      </c>
      <c r="F256" s="67">
        <v>0</v>
      </c>
      <c r="G256" s="67">
        <f t="shared" si="479"/>
        <v>0</v>
      </c>
      <c r="H256" s="67">
        <f t="shared" si="478"/>
        <v>0</v>
      </c>
      <c r="I256" s="67">
        <v>0</v>
      </c>
      <c r="J256" s="67">
        <v>0</v>
      </c>
      <c r="K256" s="67">
        <f t="shared" si="461"/>
        <v>0</v>
      </c>
      <c r="L256" s="67">
        <v>0</v>
      </c>
      <c r="M256" s="67">
        <v>0</v>
      </c>
      <c r="N256" s="67">
        <f t="shared" si="462"/>
        <v>0</v>
      </c>
      <c r="O256" s="67">
        <v>0</v>
      </c>
      <c r="P256" s="67">
        <v>0</v>
      </c>
      <c r="Q256" s="67">
        <f t="shared" si="463"/>
        <v>0</v>
      </c>
      <c r="R256" s="67">
        <v>0</v>
      </c>
      <c r="S256" s="67">
        <v>0</v>
      </c>
      <c r="T256" s="67">
        <f t="shared" si="464"/>
        <v>0</v>
      </c>
      <c r="U256" s="67">
        <v>0</v>
      </c>
      <c r="V256" s="67">
        <v>0</v>
      </c>
      <c r="W256" s="67">
        <f t="shared" si="465"/>
        <v>0</v>
      </c>
      <c r="X256" s="67">
        <v>0</v>
      </c>
      <c r="Y256" s="67">
        <v>0</v>
      </c>
      <c r="Z256" s="67">
        <f t="shared" si="466"/>
        <v>0</v>
      </c>
      <c r="AA256" s="67">
        <v>0</v>
      </c>
      <c r="AB256" s="67">
        <v>0</v>
      </c>
      <c r="AC256" s="67">
        <f t="shared" si="467"/>
        <v>0</v>
      </c>
      <c r="AD256" s="67">
        <v>0</v>
      </c>
      <c r="AE256" s="67">
        <v>0</v>
      </c>
      <c r="AF256" s="67">
        <f t="shared" si="468"/>
        <v>0</v>
      </c>
      <c r="AG256" s="67">
        <v>0</v>
      </c>
      <c r="AH256" s="67">
        <v>0</v>
      </c>
      <c r="AI256" s="67">
        <f t="shared" si="469"/>
        <v>0</v>
      </c>
      <c r="AJ256" s="67">
        <v>0</v>
      </c>
      <c r="AK256" s="67">
        <v>0</v>
      </c>
      <c r="AL256" s="67">
        <f t="shared" si="470"/>
        <v>0</v>
      </c>
      <c r="AM256" s="67">
        <v>0</v>
      </c>
      <c r="AN256" s="67">
        <v>0</v>
      </c>
      <c r="AO256" s="67">
        <f t="shared" si="471"/>
        <v>0</v>
      </c>
      <c r="AP256" s="67">
        <v>0</v>
      </c>
      <c r="AQ256" s="67">
        <v>0</v>
      </c>
      <c r="AR256" s="67">
        <f t="shared" si="472"/>
        <v>0</v>
      </c>
      <c r="AS256" s="67">
        <v>0</v>
      </c>
      <c r="AT256" s="67">
        <v>0</v>
      </c>
      <c r="AU256" s="67">
        <f t="shared" si="473"/>
        <v>0</v>
      </c>
      <c r="AV256" s="67">
        <v>0</v>
      </c>
      <c r="AW256" s="67">
        <v>0</v>
      </c>
      <c r="AX256" s="67">
        <f t="shared" si="474"/>
        <v>0</v>
      </c>
      <c r="AY256" s="67">
        <v>0</v>
      </c>
      <c r="AZ256" s="67">
        <v>0</v>
      </c>
      <c r="BA256" s="67">
        <f t="shared" si="475"/>
        <v>0</v>
      </c>
      <c r="BB256" s="67">
        <v>0</v>
      </c>
      <c r="BC256" s="67">
        <v>0</v>
      </c>
      <c r="BD256" s="67">
        <f t="shared" si="476"/>
        <v>0</v>
      </c>
      <c r="BE256" s="67">
        <v>0</v>
      </c>
      <c r="BF256" s="67">
        <v>0</v>
      </c>
      <c r="BG256" s="67">
        <f t="shared" si="477"/>
        <v>0</v>
      </c>
    </row>
    <row r="257" spans="1:59" s="1" customFormat="1" ht="18" customHeight="1" x14ac:dyDescent="0.25">
      <c r="A257" s="21">
        <v>8</v>
      </c>
      <c r="B257" s="22" t="s">
        <v>178</v>
      </c>
      <c r="C257" s="62" t="s">
        <v>377</v>
      </c>
      <c r="D257" s="67">
        <v>0</v>
      </c>
      <c r="E257" s="67">
        <v>0</v>
      </c>
      <c r="F257" s="67">
        <v>0</v>
      </c>
      <c r="G257" s="67">
        <f t="shared" si="479"/>
        <v>0</v>
      </c>
      <c r="H257" s="67">
        <f t="shared" si="478"/>
        <v>0</v>
      </c>
      <c r="I257" s="67">
        <v>0</v>
      </c>
      <c r="J257" s="67">
        <v>0</v>
      </c>
      <c r="K257" s="67">
        <f t="shared" si="461"/>
        <v>0</v>
      </c>
      <c r="L257" s="67">
        <v>0</v>
      </c>
      <c r="M257" s="67">
        <v>0</v>
      </c>
      <c r="N257" s="67">
        <f t="shared" si="462"/>
        <v>0</v>
      </c>
      <c r="O257" s="67">
        <v>0</v>
      </c>
      <c r="P257" s="67">
        <v>0</v>
      </c>
      <c r="Q257" s="67">
        <f t="shared" si="463"/>
        <v>0</v>
      </c>
      <c r="R257" s="67">
        <v>0</v>
      </c>
      <c r="S257" s="67">
        <v>0</v>
      </c>
      <c r="T257" s="67">
        <f t="shared" si="464"/>
        <v>0</v>
      </c>
      <c r="U257" s="67">
        <v>0</v>
      </c>
      <c r="V257" s="67">
        <v>0</v>
      </c>
      <c r="W257" s="67">
        <f t="shared" si="465"/>
        <v>0</v>
      </c>
      <c r="X257" s="67">
        <v>0</v>
      </c>
      <c r="Y257" s="67">
        <v>0</v>
      </c>
      <c r="Z257" s="67">
        <f t="shared" si="466"/>
        <v>0</v>
      </c>
      <c r="AA257" s="67">
        <v>0</v>
      </c>
      <c r="AB257" s="67">
        <v>0</v>
      </c>
      <c r="AC257" s="67">
        <f t="shared" si="467"/>
        <v>0</v>
      </c>
      <c r="AD257" s="67">
        <v>0</v>
      </c>
      <c r="AE257" s="67">
        <v>0</v>
      </c>
      <c r="AF257" s="67">
        <f t="shared" si="468"/>
        <v>0</v>
      </c>
      <c r="AG257" s="67">
        <v>0</v>
      </c>
      <c r="AH257" s="67">
        <v>0</v>
      </c>
      <c r="AI257" s="67">
        <f t="shared" si="469"/>
        <v>0</v>
      </c>
      <c r="AJ257" s="67">
        <v>0</v>
      </c>
      <c r="AK257" s="67">
        <v>0</v>
      </c>
      <c r="AL257" s="67">
        <f t="shared" si="470"/>
        <v>0</v>
      </c>
      <c r="AM257" s="67">
        <v>0</v>
      </c>
      <c r="AN257" s="67">
        <v>0</v>
      </c>
      <c r="AO257" s="67">
        <f t="shared" si="471"/>
        <v>0</v>
      </c>
      <c r="AP257" s="67">
        <v>0</v>
      </c>
      <c r="AQ257" s="67">
        <v>0</v>
      </c>
      <c r="AR257" s="67">
        <f t="shared" si="472"/>
        <v>0</v>
      </c>
      <c r="AS257" s="67">
        <v>0</v>
      </c>
      <c r="AT257" s="67">
        <v>0</v>
      </c>
      <c r="AU257" s="67">
        <f t="shared" si="473"/>
        <v>0</v>
      </c>
      <c r="AV257" s="67">
        <v>0</v>
      </c>
      <c r="AW257" s="67">
        <v>0</v>
      </c>
      <c r="AX257" s="67">
        <f t="shared" si="474"/>
        <v>0</v>
      </c>
      <c r="AY257" s="67">
        <v>0</v>
      </c>
      <c r="AZ257" s="67">
        <v>0</v>
      </c>
      <c r="BA257" s="67">
        <f t="shared" si="475"/>
        <v>0</v>
      </c>
      <c r="BB257" s="67">
        <v>0</v>
      </c>
      <c r="BC257" s="67">
        <v>0</v>
      </c>
      <c r="BD257" s="67">
        <f t="shared" si="476"/>
        <v>0</v>
      </c>
      <c r="BE257" s="67">
        <v>0</v>
      </c>
      <c r="BF257" s="67">
        <v>0</v>
      </c>
      <c r="BG257" s="67">
        <f t="shared" si="477"/>
        <v>0</v>
      </c>
    </row>
    <row r="258" spans="1:59" s="1" customFormat="1" ht="18" customHeight="1" x14ac:dyDescent="0.25">
      <c r="A258" s="21">
        <v>9</v>
      </c>
      <c r="B258" s="22" t="s">
        <v>179</v>
      </c>
      <c r="C258" s="62" t="s">
        <v>377</v>
      </c>
      <c r="D258" s="67">
        <v>0</v>
      </c>
      <c r="E258" s="67">
        <v>0</v>
      </c>
      <c r="F258" s="67">
        <v>0</v>
      </c>
      <c r="G258" s="67">
        <f t="shared" si="479"/>
        <v>0</v>
      </c>
      <c r="H258" s="67">
        <f t="shared" si="478"/>
        <v>0</v>
      </c>
      <c r="I258" s="67">
        <v>0</v>
      </c>
      <c r="J258" s="67">
        <v>0</v>
      </c>
      <c r="K258" s="67">
        <f t="shared" si="461"/>
        <v>0</v>
      </c>
      <c r="L258" s="67">
        <v>0</v>
      </c>
      <c r="M258" s="67">
        <v>0</v>
      </c>
      <c r="N258" s="67">
        <f t="shared" si="462"/>
        <v>0</v>
      </c>
      <c r="O258" s="67">
        <v>0</v>
      </c>
      <c r="P258" s="67">
        <v>0</v>
      </c>
      <c r="Q258" s="67">
        <f t="shared" si="463"/>
        <v>0</v>
      </c>
      <c r="R258" s="67">
        <v>0</v>
      </c>
      <c r="S258" s="67">
        <v>0</v>
      </c>
      <c r="T258" s="67">
        <f t="shared" si="464"/>
        <v>0</v>
      </c>
      <c r="U258" s="67">
        <v>0</v>
      </c>
      <c r="V258" s="67">
        <v>0</v>
      </c>
      <c r="W258" s="67">
        <f t="shared" si="465"/>
        <v>0</v>
      </c>
      <c r="X258" s="67">
        <v>0</v>
      </c>
      <c r="Y258" s="67">
        <v>0</v>
      </c>
      <c r="Z258" s="67">
        <f t="shared" si="466"/>
        <v>0</v>
      </c>
      <c r="AA258" s="67">
        <v>0</v>
      </c>
      <c r="AB258" s="67">
        <v>0</v>
      </c>
      <c r="AC258" s="67">
        <f t="shared" si="467"/>
        <v>0</v>
      </c>
      <c r="AD258" s="67">
        <v>0</v>
      </c>
      <c r="AE258" s="67">
        <v>0</v>
      </c>
      <c r="AF258" s="67">
        <f t="shared" si="468"/>
        <v>0</v>
      </c>
      <c r="AG258" s="67">
        <v>0</v>
      </c>
      <c r="AH258" s="67">
        <v>0</v>
      </c>
      <c r="AI258" s="67">
        <f t="shared" si="469"/>
        <v>0</v>
      </c>
      <c r="AJ258" s="67">
        <v>0</v>
      </c>
      <c r="AK258" s="67">
        <v>0</v>
      </c>
      <c r="AL258" s="67">
        <f t="shared" si="470"/>
        <v>0</v>
      </c>
      <c r="AM258" s="67">
        <v>0</v>
      </c>
      <c r="AN258" s="67">
        <v>0</v>
      </c>
      <c r="AO258" s="67">
        <f t="shared" si="471"/>
        <v>0</v>
      </c>
      <c r="AP258" s="67">
        <v>0</v>
      </c>
      <c r="AQ258" s="67">
        <v>0</v>
      </c>
      <c r="AR258" s="67">
        <f t="shared" si="472"/>
        <v>0</v>
      </c>
      <c r="AS258" s="67">
        <v>0</v>
      </c>
      <c r="AT258" s="67">
        <v>0</v>
      </c>
      <c r="AU258" s="67">
        <f t="shared" si="473"/>
        <v>0</v>
      </c>
      <c r="AV258" s="67">
        <v>0</v>
      </c>
      <c r="AW258" s="67">
        <v>0</v>
      </c>
      <c r="AX258" s="67">
        <f t="shared" si="474"/>
        <v>0</v>
      </c>
      <c r="AY258" s="67">
        <v>0</v>
      </c>
      <c r="AZ258" s="67">
        <v>0</v>
      </c>
      <c r="BA258" s="67">
        <f t="shared" si="475"/>
        <v>0</v>
      </c>
      <c r="BB258" s="67">
        <v>0</v>
      </c>
      <c r="BC258" s="67">
        <v>0</v>
      </c>
      <c r="BD258" s="67">
        <f t="shared" si="476"/>
        <v>0</v>
      </c>
      <c r="BE258" s="67">
        <v>0</v>
      </c>
      <c r="BF258" s="67">
        <v>0</v>
      </c>
      <c r="BG258" s="67">
        <f t="shared" si="477"/>
        <v>0</v>
      </c>
    </row>
    <row r="259" spans="1:59" s="1" customFormat="1" ht="18" customHeight="1" x14ac:dyDescent="0.25">
      <c r="A259" s="21">
        <v>10</v>
      </c>
      <c r="B259" s="22" t="s">
        <v>180</v>
      </c>
      <c r="C259" s="62" t="s">
        <v>377</v>
      </c>
      <c r="D259" s="67">
        <v>0</v>
      </c>
      <c r="E259" s="67">
        <v>0</v>
      </c>
      <c r="F259" s="67">
        <v>0</v>
      </c>
      <c r="G259" s="67">
        <f t="shared" si="479"/>
        <v>0</v>
      </c>
      <c r="H259" s="67">
        <f t="shared" si="478"/>
        <v>0</v>
      </c>
      <c r="I259" s="67">
        <v>0</v>
      </c>
      <c r="J259" s="67">
        <v>0</v>
      </c>
      <c r="K259" s="67">
        <f t="shared" si="461"/>
        <v>0</v>
      </c>
      <c r="L259" s="67">
        <v>0</v>
      </c>
      <c r="M259" s="67">
        <v>0</v>
      </c>
      <c r="N259" s="67">
        <f t="shared" si="462"/>
        <v>0</v>
      </c>
      <c r="O259" s="67">
        <v>0</v>
      </c>
      <c r="P259" s="67">
        <v>0</v>
      </c>
      <c r="Q259" s="67">
        <f t="shared" si="463"/>
        <v>0</v>
      </c>
      <c r="R259" s="67">
        <v>0</v>
      </c>
      <c r="S259" s="67">
        <v>0</v>
      </c>
      <c r="T259" s="67">
        <f t="shared" si="464"/>
        <v>0</v>
      </c>
      <c r="U259" s="67">
        <v>0</v>
      </c>
      <c r="V259" s="67">
        <v>0</v>
      </c>
      <c r="W259" s="67">
        <f t="shared" si="465"/>
        <v>0</v>
      </c>
      <c r="X259" s="67">
        <v>0</v>
      </c>
      <c r="Y259" s="67">
        <v>0</v>
      </c>
      <c r="Z259" s="67">
        <f t="shared" si="466"/>
        <v>0</v>
      </c>
      <c r="AA259" s="67">
        <v>0</v>
      </c>
      <c r="AB259" s="67">
        <v>0</v>
      </c>
      <c r="AC259" s="67">
        <f t="shared" si="467"/>
        <v>0</v>
      </c>
      <c r="AD259" s="67">
        <v>0</v>
      </c>
      <c r="AE259" s="67">
        <v>0</v>
      </c>
      <c r="AF259" s="67">
        <f t="shared" si="468"/>
        <v>0</v>
      </c>
      <c r="AG259" s="67">
        <v>0</v>
      </c>
      <c r="AH259" s="67">
        <v>0</v>
      </c>
      <c r="AI259" s="67">
        <f t="shared" si="469"/>
        <v>0</v>
      </c>
      <c r="AJ259" s="67">
        <v>0</v>
      </c>
      <c r="AK259" s="67">
        <v>0</v>
      </c>
      <c r="AL259" s="67">
        <f t="shared" si="470"/>
        <v>0</v>
      </c>
      <c r="AM259" s="67">
        <v>0</v>
      </c>
      <c r="AN259" s="67">
        <v>0</v>
      </c>
      <c r="AO259" s="67">
        <f t="shared" si="471"/>
        <v>0</v>
      </c>
      <c r="AP259" s="67">
        <v>0</v>
      </c>
      <c r="AQ259" s="67">
        <v>0</v>
      </c>
      <c r="AR259" s="67">
        <f t="shared" si="472"/>
        <v>0</v>
      </c>
      <c r="AS259" s="67">
        <v>0</v>
      </c>
      <c r="AT259" s="67">
        <v>0</v>
      </c>
      <c r="AU259" s="67">
        <f t="shared" si="473"/>
        <v>0</v>
      </c>
      <c r="AV259" s="67">
        <v>0</v>
      </c>
      <c r="AW259" s="67">
        <v>0</v>
      </c>
      <c r="AX259" s="67">
        <f t="shared" si="474"/>
        <v>0</v>
      </c>
      <c r="AY259" s="67">
        <v>0</v>
      </c>
      <c r="AZ259" s="67">
        <v>0</v>
      </c>
      <c r="BA259" s="67">
        <f t="shared" si="475"/>
        <v>0</v>
      </c>
      <c r="BB259" s="67">
        <v>0</v>
      </c>
      <c r="BC259" s="67">
        <v>0</v>
      </c>
      <c r="BD259" s="67">
        <f t="shared" si="476"/>
        <v>0</v>
      </c>
      <c r="BE259" s="67">
        <v>0</v>
      </c>
      <c r="BF259" s="67">
        <v>0</v>
      </c>
      <c r="BG259" s="67">
        <f t="shared" si="477"/>
        <v>0</v>
      </c>
    </row>
    <row r="260" spans="1:59" s="1" customFormat="1" ht="18" customHeight="1" x14ac:dyDescent="0.25">
      <c r="A260" s="21">
        <v>11</v>
      </c>
      <c r="B260" s="22" t="s">
        <v>181</v>
      </c>
      <c r="C260" s="62" t="s">
        <v>377</v>
      </c>
      <c r="D260" s="67">
        <v>0</v>
      </c>
      <c r="E260" s="67">
        <v>0</v>
      </c>
      <c r="F260" s="67">
        <v>0</v>
      </c>
      <c r="G260" s="67">
        <f t="shared" si="479"/>
        <v>0</v>
      </c>
      <c r="H260" s="67">
        <f t="shared" si="478"/>
        <v>0</v>
      </c>
      <c r="I260" s="67">
        <v>0</v>
      </c>
      <c r="J260" s="67">
        <v>0</v>
      </c>
      <c r="K260" s="67">
        <f t="shared" si="461"/>
        <v>0</v>
      </c>
      <c r="L260" s="67">
        <v>0</v>
      </c>
      <c r="M260" s="67">
        <v>0</v>
      </c>
      <c r="N260" s="67">
        <f t="shared" si="462"/>
        <v>0</v>
      </c>
      <c r="O260" s="67">
        <v>0</v>
      </c>
      <c r="P260" s="67">
        <v>0</v>
      </c>
      <c r="Q260" s="67">
        <f t="shared" si="463"/>
        <v>0</v>
      </c>
      <c r="R260" s="67">
        <v>0</v>
      </c>
      <c r="S260" s="67">
        <v>0</v>
      </c>
      <c r="T260" s="67">
        <f t="shared" si="464"/>
        <v>0</v>
      </c>
      <c r="U260" s="67">
        <v>0</v>
      </c>
      <c r="V260" s="67">
        <v>0</v>
      </c>
      <c r="W260" s="67">
        <f t="shared" si="465"/>
        <v>0</v>
      </c>
      <c r="X260" s="67">
        <v>0</v>
      </c>
      <c r="Y260" s="67">
        <v>0</v>
      </c>
      <c r="Z260" s="67">
        <f t="shared" si="466"/>
        <v>0</v>
      </c>
      <c r="AA260" s="67">
        <v>0</v>
      </c>
      <c r="AB260" s="67">
        <v>0</v>
      </c>
      <c r="AC260" s="67">
        <f t="shared" si="467"/>
        <v>0</v>
      </c>
      <c r="AD260" s="67">
        <v>0</v>
      </c>
      <c r="AE260" s="67">
        <v>0</v>
      </c>
      <c r="AF260" s="67">
        <f t="shared" si="468"/>
        <v>0</v>
      </c>
      <c r="AG260" s="67">
        <v>0</v>
      </c>
      <c r="AH260" s="67">
        <v>0</v>
      </c>
      <c r="AI260" s="67">
        <f t="shared" si="469"/>
        <v>0</v>
      </c>
      <c r="AJ260" s="67">
        <v>0</v>
      </c>
      <c r="AK260" s="67">
        <v>0</v>
      </c>
      <c r="AL260" s="67">
        <f t="shared" si="470"/>
        <v>0</v>
      </c>
      <c r="AM260" s="67">
        <v>0</v>
      </c>
      <c r="AN260" s="67">
        <v>0</v>
      </c>
      <c r="AO260" s="67">
        <f t="shared" si="471"/>
        <v>0</v>
      </c>
      <c r="AP260" s="67">
        <v>0</v>
      </c>
      <c r="AQ260" s="67">
        <v>0</v>
      </c>
      <c r="AR260" s="67">
        <f t="shared" si="472"/>
        <v>0</v>
      </c>
      <c r="AS260" s="67">
        <v>0</v>
      </c>
      <c r="AT260" s="67">
        <v>0</v>
      </c>
      <c r="AU260" s="67">
        <f t="shared" si="473"/>
        <v>0</v>
      </c>
      <c r="AV260" s="67">
        <v>0</v>
      </c>
      <c r="AW260" s="67">
        <v>0</v>
      </c>
      <c r="AX260" s="67">
        <f t="shared" si="474"/>
        <v>0</v>
      </c>
      <c r="AY260" s="67">
        <v>0</v>
      </c>
      <c r="AZ260" s="67">
        <v>0</v>
      </c>
      <c r="BA260" s="67">
        <f t="shared" si="475"/>
        <v>0</v>
      </c>
      <c r="BB260" s="67">
        <v>0</v>
      </c>
      <c r="BC260" s="67">
        <v>0</v>
      </c>
      <c r="BD260" s="67">
        <f t="shared" si="476"/>
        <v>0</v>
      </c>
      <c r="BE260" s="67">
        <v>0</v>
      </c>
      <c r="BF260" s="67">
        <v>0</v>
      </c>
      <c r="BG260" s="67">
        <f t="shared" si="477"/>
        <v>0</v>
      </c>
    </row>
    <row r="261" spans="1:59" s="1" customFormat="1" ht="18" customHeight="1" x14ac:dyDescent="0.25">
      <c r="A261" s="21">
        <v>12</v>
      </c>
      <c r="B261" s="22" t="s">
        <v>182</v>
      </c>
      <c r="C261" s="62" t="s">
        <v>377</v>
      </c>
      <c r="D261" s="67">
        <v>0</v>
      </c>
      <c r="E261" s="67">
        <v>0</v>
      </c>
      <c r="F261" s="67">
        <v>0</v>
      </c>
      <c r="G261" s="67">
        <f t="shared" si="479"/>
        <v>0</v>
      </c>
      <c r="H261" s="67">
        <f t="shared" si="478"/>
        <v>0</v>
      </c>
      <c r="I261" s="67">
        <v>0</v>
      </c>
      <c r="J261" s="67">
        <v>0</v>
      </c>
      <c r="K261" s="67">
        <f t="shared" si="461"/>
        <v>0</v>
      </c>
      <c r="L261" s="67">
        <v>0</v>
      </c>
      <c r="M261" s="67">
        <v>0</v>
      </c>
      <c r="N261" s="67">
        <f t="shared" si="462"/>
        <v>0</v>
      </c>
      <c r="O261" s="67">
        <v>0</v>
      </c>
      <c r="P261" s="67">
        <v>0</v>
      </c>
      <c r="Q261" s="67">
        <f t="shared" si="463"/>
        <v>0</v>
      </c>
      <c r="R261" s="67">
        <v>0</v>
      </c>
      <c r="S261" s="67">
        <v>0</v>
      </c>
      <c r="T261" s="67">
        <f t="shared" si="464"/>
        <v>0</v>
      </c>
      <c r="U261" s="67">
        <v>0</v>
      </c>
      <c r="V261" s="67">
        <v>0</v>
      </c>
      <c r="W261" s="67">
        <f t="shared" si="465"/>
        <v>0</v>
      </c>
      <c r="X261" s="67">
        <v>0</v>
      </c>
      <c r="Y261" s="67">
        <v>0</v>
      </c>
      <c r="Z261" s="67">
        <f t="shared" si="466"/>
        <v>0</v>
      </c>
      <c r="AA261" s="67">
        <v>0</v>
      </c>
      <c r="AB261" s="67">
        <v>0</v>
      </c>
      <c r="AC261" s="67">
        <f t="shared" si="467"/>
        <v>0</v>
      </c>
      <c r="AD261" s="67">
        <v>0</v>
      </c>
      <c r="AE261" s="67">
        <v>0</v>
      </c>
      <c r="AF261" s="67">
        <f t="shared" si="468"/>
        <v>0</v>
      </c>
      <c r="AG261" s="67">
        <v>0</v>
      </c>
      <c r="AH261" s="67">
        <v>0</v>
      </c>
      <c r="AI261" s="67">
        <f t="shared" si="469"/>
        <v>0</v>
      </c>
      <c r="AJ261" s="67">
        <v>0</v>
      </c>
      <c r="AK261" s="67">
        <v>0</v>
      </c>
      <c r="AL261" s="67">
        <f t="shared" si="470"/>
        <v>0</v>
      </c>
      <c r="AM261" s="67">
        <v>0</v>
      </c>
      <c r="AN261" s="67">
        <v>0</v>
      </c>
      <c r="AO261" s="67">
        <f t="shared" si="471"/>
        <v>0</v>
      </c>
      <c r="AP261" s="67">
        <v>0</v>
      </c>
      <c r="AQ261" s="67">
        <v>0</v>
      </c>
      <c r="AR261" s="67">
        <f t="shared" si="472"/>
        <v>0</v>
      </c>
      <c r="AS261" s="67">
        <v>0</v>
      </c>
      <c r="AT261" s="67">
        <v>0</v>
      </c>
      <c r="AU261" s="67">
        <f t="shared" si="473"/>
        <v>0</v>
      </c>
      <c r="AV261" s="67">
        <v>0</v>
      </c>
      <c r="AW261" s="67">
        <v>0</v>
      </c>
      <c r="AX261" s="67">
        <f t="shared" si="474"/>
        <v>0</v>
      </c>
      <c r="AY261" s="67">
        <v>0</v>
      </c>
      <c r="AZ261" s="67">
        <v>0</v>
      </c>
      <c r="BA261" s="67">
        <f t="shared" si="475"/>
        <v>0</v>
      </c>
      <c r="BB261" s="67">
        <v>0</v>
      </c>
      <c r="BC261" s="67">
        <v>0</v>
      </c>
      <c r="BD261" s="67">
        <f t="shared" si="476"/>
        <v>0</v>
      </c>
      <c r="BE261" s="67">
        <v>0</v>
      </c>
      <c r="BF261" s="67">
        <v>0</v>
      </c>
      <c r="BG261" s="67">
        <f t="shared" si="477"/>
        <v>0</v>
      </c>
    </row>
    <row r="262" spans="1:59" s="4" customFormat="1" ht="18" customHeight="1" x14ac:dyDescent="0.25">
      <c r="A262" s="106" t="s">
        <v>372</v>
      </c>
      <c r="B262" s="106"/>
      <c r="C262" s="62" t="s">
        <v>377</v>
      </c>
      <c r="D262" s="68">
        <f>SUM(D250:D261)</f>
        <v>0</v>
      </c>
      <c r="E262" s="68">
        <f>SUM(E250:E261)</f>
        <v>0</v>
      </c>
      <c r="F262" s="69">
        <v>0</v>
      </c>
      <c r="G262" s="69">
        <f t="shared" si="479"/>
        <v>0</v>
      </c>
      <c r="H262" s="69">
        <f t="shared" si="478"/>
        <v>0</v>
      </c>
      <c r="I262" s="78">
        <f t="shared" ref="I262:BD262" si="480">SUM(I250:I261)</f>
        <v>0</v>
      </c>
      <c r="J262" s="68">
        <f t="shared" si="480"/>
        <v>0</v>
      </c>
      <c r="K262" s="68">
        <f t="shared" si="480"/>
        <v>0</v>
      </c>
      <c r="L262" s="68">
        <f t="shared" si="480"/>
        <v>0</v>
      </c>
      <c r="M262" s="68">
        <f t="shared" si="480"/>
        <v>0</v>
      </c>
      <c r="N262" s="68">
        <f t="shared" si="480"/>
        <v>0</v>
      </c>
      <c r="O262" s="68">
        <f t="shared" si="480"/>
        <v>0</v>
      </c>
      <c r="P262" s="68">
        <f t="shared" si="480"/>
        <v>0</v>
      </c>
      <c r="Q262" s="68">
        <f t="shared" si="480"/>
        <v>0</v>
      </c>
      <c r="R262" s="68">
        <f t="shared" si="480"/>
        <v>0</v>
      </c>
      <c r="S262" s="68">
        <f t="shared" si="480"/>
        <v>0</v>
      </c>
      <c r="T262" s="68">
        <f t="shared" si="480"/>
        <v>0</v>
      </c>
      <c r="U262" s="68">
        <f t="shared" si="480"/>
        <v>0</v>
      </c>
      <c r="V262" s="68">
        <f t="shared" si="480"/>
        <v>0</v>
      </c>
      <c r="W262" s="68">
        <f t="shared" si="480"/>
        <v>0</v>
      </c>
      <c r="X262" s="68">
        <f t="shared" si="480"/>
        <v>0</v>
      </c>
      <c r="Y262" s="68">
        <f t="shared" si="480"/>
        <v>0</v>
      </c>
      <c r="Z262" s="68">
        <f t="shared" si="480"/>
        <v>0</v>
      </c>
      <c r="AA262" s="68">
        <f t="shared" si="480"/>
        <v>0</v>
      </c>
      <c r="AB262" s="68">
        <f t="shared" si="480"/>
        <v>0</v>
      </c>
      <c r="AC262" s="68">
        <f t="shared" si="480"/>
        <v>0</v>
      </c>
      <c r="AD262" s="68">
        <f t="shared" si="480"/>
        <v>0</v>
      </c>
      <c r="AE262" s="68">
        <f t="shared" si="480"/>
        <v>0</v>
      </c>
      <c r="AF262" s="68">
        <f t="shared" si="480"/>
        <v>0</v>
      </c>
      <c r="AG262" s="68">
        <f t="shared" si="480"/>
        <v>0</v>
      </c>
      <c r="AH262" s="68">
        <f t="shared" si="480"/>
        <v>0</v>
      </c>
      <c r="AI262" s="68">
        <f t="shared" si="480"/>
        <v>0</v>
      </c>
      <c r="AJ262" s="68">
        <f t="shared" si="480"/>
        <v>0</v>
      </c>
      <c r="AK262" s="68">
        <f t="shared" si="480"/>
        <v>0</v>
      </c>
      <c r="AL262" s="68">
        <f t="shared" si="480"/>
        <v>0</v>
      </c>
      <c r="AM262" s="68">
        <f t="shared" si="480"/>
        <v>0</v>
      </c>
      <c r="AN262" s="68">
        <f t="shared" si="480"/>
        <v>0</v>
      </c>
      <c r="AO262" s="68">
        <f t="shared" si="480"/>
        <v>0</v>
      </c>
      <c r="AP262" s="68">
        <f t="shared" si="480"/>
        <v>0</v>
      </c>
      <c r="AQ262" s="68">
        <f t="shared" si="480"/>
        <v>0</v>
      </c>
      <c r="AR262" s="68">
        <f t="shared" si="480"/>
        <v>0</v>
      </c>
      <c r="AS262" s="68">
        <f t="shared" si="480"/>
        <v>0</v>
      </c>
      <c r="AT262" s="68">
        <f t="shared" si="480"/>
        <v>0</v>
      </c>
      <c r="AU262" s="68">
        <f t="shared" si="480"/>
        <v>0</v>
      </c>
      <c r="AV262" s="68">
        <f t="shared" si="480"/>
        <v>0</v>
      </c>
      <c r="AW262" s="68">
        <f t="shared" si="480"/>
        <v>0</v>
      </c>
      <c r="AX262" s="68">
        <f t="shared" si="480"/>
        <v>0</v>
      </c>
      <c r="AY262" s="68">
        <f t="shared" si="480"/>
        <v>0</v>
      </c>
      <c r="AZ262" s="68">
        <f t="shared" si="480"/>
        <v>0</v>
      </c>
      <c r="BA262" s="68">
        <f t="shared" si="480"/>
        <v>0</v>
      </c>
      <c r="BB262" s="68">
        <f t="shared" si="480"/>
        <v>0</v>
      </c>
      <c r="BC262" s="68">
        <f t="shared" si="480"/>
        <v>0</v>
      </c>
      <c r="BD262" s="68">
        <f t="shared" si="480"/>
        <v>0</v>
      </c>
      <c r="BE262" s="68">
        <f t="shared" ref="BE262:BG262" si="481">SUM(BE250:BE261)</f>
        <v>0</v>
      </c>
      <c r="BF262" s="68">
        <f t="shared" si="481"/>
        <v>0</v>
      </c>
      <c r="BG262" s="68">
        <f t="shared" si="481"/>
        <v>0</v>
      </c>
    </row>
    <row r="263" spans="1:59" s="4" customFormat="1" ht="21.6" customHeight="1" x14ac:dyDescent="0.25">
      <c r="A263" s="101" t="s">
        <v>376</v>
      </c>
      <c r="B263" s="101"/>
      <c r="C263" s="62" t="s">
        <v>377</v>
      </c>
      <c r="D263" s="25"/>
      <c r="E263" s="26"/>
      <c r="F263" s="45"/>
      <c r="G263" s="45"/>
      <c r="H263" s="48"/>
      <c r="I263" s="70">
        <f t="shared" ref="I263:N263" si="482">I262*1</f>
        <v>0</v>
      </c>
      <c r="J263" s="71">
        <f t="shared" si="482"/>
        <v>0</v>
      </c>
      <c r="K263" s="71">
        <f t="shared" si="482"/>
        <v>0</v>
      </c>
      <c r="L263" s="71">
        <f t="shared" si="482"/>
        <v>0</v>
      </c>
      <c r="M263" s="71">
        <f t="shared" si="482"/>
        <v>0</v>
      </c>
      <c r="N263" s="71">
        <f t="shared" si="482"/>
        <v>0</v>
      </c>
      <c r="O263" s="71">
        <f t="shared" ref="O263:T263" si="483">O262*0.5</f>
        <v>0</v>
      </c>
      <c r="P263" s="71">
        <f t="shared" si="483"/>
        <v>0</v>
      </c>
      <c r="Q263" s="71">
        <f t="shared" si="483"/>
        <v>0</v>
      </c>
      <c r="R263" s="65">
        <f t="shared" si="483"/>
        <v>0</v>
      </c>
      <c r="S263" s="65">
        <f t="shared" si="483"/>
        <v>0</v>
      </c>
      <c r="T263" s="65">
        <f t="shared" si="483"/>
        <v>0</v>
      </c>
      <c r="U263" s="65">
        <f t="shared" ref="U263:AF263" si="484">U262*0.8</f>
        <v>0</v>
      </c>
      <c r="V263" s="65">
        <f t="shared" si="484"/>
        <v>0</v>
      </c>
      <c r="W263" s="65">
        <f t="shared" si="484"/>
        <v>0</v>
      </c>
      <c r="X263" s="65">
        <f t="shared" si="484"/>
        <v>0</v>
      </c>
      <c r="Y263" s="65">
        <f t="shared" si="484"/>
        <v>0</v>
      </c>
      <c r="Z263" s="65">
        <f t="shared" si="484"/>
        <v>0</v>
      </c>
      <c r="AA263" s="71">
        <f t="shared" si="484"/>
        <v>0</v>
      </c>
      <c r="AB263" s="65">
        <f t="shared" si="484"/>
        <v>0</v>
      </c>
      <c r="AC263" s="65">
        <f t="shared" si="484"/>
        <v>0</v>
      </c>
      <c r="AD263" s="71">
        <f t="shared" si="484"/>
        <v>0</v>
      </c>
      <c r="AE263" s="65">
        <f t="shared" si="484"/>
        <v>0</v>
      </c>
      <c r="AF263" s="65">
        <f t="shared" si="484"/>
        <v>0</v>
      </c>
      <c r="AG263" s="71">
        <f>AG262*0.5</f>
        <v>0</v>
      </c>
      <c r="AH263" s="65">
        <f>AH262*0.5</f>
        <v>0</v>
      </c>
      <c r="AI263" s="65">
        <f>AI262*0.5</f>
        <v>0</v>
      </c>
      <c r="AJ263" s="71">
        <f t="shared" ref="AJ263:AR263" si="485">AJ262*0.3</f>
        <v>0</v>
      </c>
      <c r="AK263" s="65">
        <f t="shared" si="485"/>
        <v>0</v>
      </c>
      <c r="AL263" s="65">
        <f t="shared" si="485"/>
        <v>0</v>
      </c>
      <c r="AM263" s="71">
        <f t="shared" si="485"/>
        <v>0</v>
      </c>
      <c r="AN263" s="65">
        <f t="shared" si="485"/>
        <v>0</v>
      </c>
      <c r="AO263" s="65">
        <f t="shared" si="485"/>
        <v>0</v>
      </c>
      <c r="AP263" s="71">
        <f t="shared" si="485"/>
        <v>0</v>
      </c>
      <c r="AQ263" s="65">
        <f t="shared" si="485"/>
        <v>0</v>
      </c>
      <c r="AR263" s="65">
        <f t="shared" si="485"/>
        <v>0</v>
      </c>
      <c r="AS263" s="71">
        <f>AS262*0.17</f>
        <v>0</v>
      </c>
      <c r="AT263" s="65">
        <f>AT262*0.17</f>
        <v>0</v>
      </c>
      <c r="AU263" s="65">
        <f>AU262*0.17</f>
        <v>0</v>
      </c>
      <c r="AV263" s="65">
        <f>AV262*0.8</f>
        <v>0</v>
      </c>
      <c r="AW263" s="65">
        <f>AW262*0.8</f>
        <v>0</v>
      </c>
      <c r="AX263" s="65">
        <f>AX262*0.8</f>
        <v>0</v>
      </c>
      <c r="AY263" s="65">
        <f t="shared" ref="AY263:BD263" si="486">AY262*1</f>
        <v>0</v>
      </c>
      <c r="AZ263" s="65">
        <f t="shared" si="486"/>
        <v>0</v>
      </c>
      <c r="BA263" s="65">
        <f t="shared" si="486"/>
        <v>0</v>
      </c>
      <c r="BB263" s="65">
        <f t="shared" si="486"/>
        <v>0</v>
      </c>
      <c r="BC263" s="65">
        <f t="shared" si="486"/>
        <v>0</v>
      </c>
      <c r="BD263" s="65">
        <f t="shared" si="486"/>
        <v>0</v>
      </c>
      <c r="BE263" s="65">
        <f>BE262*0.92</f>
        <v>0</v>
      </c>
      <c r="BF263" s="65">
        <f t="shared" ref="BF263" si="487">BF262*0.92</f>
        <v>0</v>
      </c>
      <c r="BG263" s="65">
        <f t="shared" ref="BG263" si="488">BG262*0.92</f>
        <v>0</v>
      </c>
    </row>
    <row r="264" spans="1:59" s="1" customFormat="1" ht="18" customHeight="1" x14ac:dyDescent="0.25">
      <c r="A264" s="17"/>
      <c r="B264" s="18"/>
      <c r="C264" s="18"/>
      <c r="D264" s="19"/>
      <c r="E264" s="19"/>
      <c r="F264" s="19"/>
      <c r="G264" s="19"/>
      <c r="H264" s="19"/>
      <c r="I264" s="20"/>
      <c r="J264" s="19"/>
      <c r="K264" s="19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23"/>
      <c r="AT264" s="40"/>
      <c r="AU264" s="40"/>
      <c r="AV264" s="39"/>
      <c r="AW264" s="43"/>
      <c r="AX264" s="39"/>
      <c r="AY264" s="39"/>
      <c r="AZ264" s="43"/>
      <c r="BA264" s="39"/>
      <c r="BB264" s="39"/>
      <c r="BC264" s="43"/>
      <c r="BD264" s="40"/>
      <c r="BE264" s="39"/>
      <c r="BF264" s="43"/>
      <c r="BG264" s="40"/>
    </row>
    <row r="265" spans="1:59" s="1" customFormat="1" ht="18" customHeight="1" x14ac:dyDescent="0.25">
      <c r="A265" s="17"/>
      <c r="B265" s="44" t="s">
        <v>34</v>
      </c>
      <c r="C265" s="62" t="s">
        <v>377</v>
      </c>
      <c r="D265" s="29"/>
      <c r="E265" s="30"/>
      <c r="F265" s="46"/>
      <c r="G265" s="46"/>
      <c r="H265" s="49"/>
      <c r="I265" s="32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23"/>
      <c r="AT265" s="40"/>
      <c r="AU265" s="40"/>
      <c r="AV265" s="39"/>
      <c r="AW265" s="43"/>
      <c r="AX265" s="39"/>
      <c r="AY265" s="39"/>
      <c r="AZ265" s="43"/>
      <c r="BA265" s="39"/>
      <c r="BB265" s="39"/>
      <c r="BC265" s="43"/>
      <c r="BD265" s="40"/>
      <c r="BE265" s="39"/>
      <c r="BF265" s="43"/>
      <c r="BG265" s="40"/>
    </row>
    <row r="266" spans="1:59" s="1" customFormat="1" ht="18" customHeight="1" x14ac:dyDescent="0.25">
      <c r="A266" s="21">
        <v>1</v>
      </c>
      <c r="B266" s="22" t="s">
        <v>191</v>
      </c>
      <c r="C266" s="62" t="s">
        <v>377</v>
      </c>
      <c r="D266" s="89">
        <v>0</v>
      </c>
      <c r="E266" s="89">
        <v>0</v>
      </c>
      <c r="F266" s="67">
        <v>0</v>
      </c>
      <c r="G266" s="67">
        <f>E266+F266</f>
        <v>0</v>
      </c>
      <c r="H266" s="67">
        <f>(E266*1)+(F266*2)</f>
        <v>0</v>
      </c>
      <c r="I266" s="89">
        <v>0</v>
      </c>
      <c r="J266" s="89">
        <v>0</v>
      </c>
      <c r="K266" s="89">
        <f t="shared" ref="K266:K276" si="489">I266-J266</f>
        <v>0</v>
      </c>
      <c r="L266" s="89">
        <v>0</v>
      </c>
      <c r="M266" s="89">
        <v>0</v>
      </c>
      <c r="N266" s="89">
        <f t="shared" ref="N266:N276" si="490">L266-M266</f>
        <v>0</v>
      </c>
      <c r="O266" s="89">
        <v>0</v>
      </c>
      <c r="P266" s="89">
        <v>0</v>
      </c>
      <c r="Q266" s="89">
        <f t="shared" ref="Q266:Q276" si="491">O266-P266</f>
        <v>0</v>
      </c>
      <c r="R266" s="89">
        <v>0</v>
      </c>
      <c r="S266" s="89">
        <v>0</v>
      </c>
      <c r="T266" s="89">
        <f t="shared" ref="T266:T276" si="492">R266-S266</f>
        <v>0</v>
      </c>
      <c r="U266" s="89">
        <v>0</v>
      </c>
      <c r="V266" s="89">
        <v>0</v>
      </c>
      <c r="W266" s="89">
        <f t="shared" ref="W266:W276" si="493">U266-V266</f>
        <v>0</v>
      </c>
      <c r="X266" s="89">
        <v>0</v>
      </c>
      <c r="Y266" s="89">
        <v>0</v>
      </c>
      <c r="Z266" s="89">
        <f t="shared" ref="Z266:Z276" si="494">X266-Y266</f>
        <v>0</v>
      </c>
      <c r="AA266" s="89">
        <v>0</v>
      </c>
      <c r="AB266" s="89">
        <v>0</v>
      </c>
      <c r="AC266" s="89">
        <f t="shared" ref="AC266:AC276" si="495">AA266-AB266</f>
        <v>0</v>
      </c>
      <c r="AD266" s="89">
        <v>0</v>
      </c>
      <c r="AE266" s="89">
        <v>0</v>
      </c>
      <c r="AF266" s="89">
        <f t="shared" ref="AF266:AF276" si="496">AD266-AE266</f>
        <v>0</v>
      </c>
      <c r="AG266" s="89">
        <v>0</v>
      </c>
      <c r="AH266" s="89">
        <v>0</v>
      </c>
      <c r="AI266" s="89">
        <f t="shared" ref="AI266:AI276" si="497">AG266-AH266</f>
        <v>0</v>
      </c>
      <c r="AJ266" s="89">
        <v>0</v>
      </c>
      <c r="AK266" s="89">
        <v>0</v>
      </c>
      <c r="AL266" s="89">
        <f t="shared" ref="AL266:AL276" si="498">AJ266-AK266</f>
        <v>0</v>
      </c>
      <c r="AM266" s="89">
        <v>0</v>
      </c>
      <c r="AN266" s="89">
        <v>0</v>
      </c>
      <c r="AO266" s="89">
        <f t="shared" ref="AO266:AO276" si="499">AM266-AN266</f>
        <v>0</v>
      </c>
      <c r="AP266" s="89">
        <v>0</v>
      </c>
      <c r="AQ266" s="89">
        <v>0</v>
      </c>
      <c r="AR266" s="89">
        <f t="shared" ref="AR266:AR276" si="500">AP266-AQ266</f>
        <v>0</v>
      </c>
      <c r="AS266" s="89">
        <v>0</v>
      </c>
      <c r="AT266" s="89">
        <v>0</v>
      </c>
      <c r="AU266" s="89">
        <f t="shared" ref="AU266:AU276" si="501">AS266-AT266</f>
        <v>0</v>
      </c>
      <c r="AV266" s="89">
        <v>0</v>
      </c>
      <c r="AW266" s="89">
        <v>0</v>
      </c>
      <c r="AX266" s="89">
        <f t="shared" ref="AX266:AX276" si="502">AV266-AW266</f>
        <v>0</v>
      </c>
      <c r="AY266" s="89">
        <v>0</v>
      </c>
      <c r="AZ266" s="89">
        <v>0</v>
      </c>
      <c r="BA266" s="89">
        <f t="shared" ref="BA266:BA276" si="503">AY266-AZ266</f>
        <v>0</v>
      </c>
      <c r="BB266" s="89">
        <v>0</v>
      </c>
      <c r="BC266" s="89">
        <v>0</v>
      </c>
      <c r="BD266" s="89">
        <f t="shared" ref="BD266:BD276" si="504">BB266-BC266</f>
        <v>0</v>
      </c>
      <c r="BE266" s="89">
        <v>0</v>
      </c>
      <c r="BF266" s="89">
        <v>0</v>
      </c>
      <c r="BG266" s="89">
        <f t="shared" ref="BG266:BG276" si="505">BE266-BF266</f>
        <v>0</v>
      </c>
    </row>
    <row r="267" spans="1:59" s="1" customFormat="1" ht="18" customHeight="1" x14ac:dyDescent="0.25">
      <c r="A267" s="21">
        <v>2</v>
      </c>
      <c r="B267" s="22" t="s">
        <v>195</v>
      </c>
      <c r="C267" s="62" t="s">
        <v>377</v>
      </c>
      <c r="D267" s="89">
        <v>0</v>
      </c>
      <c r="E267" s="89">
        <v>0</v>
      </c>
      <c r="F267" s="67">
        <v>0</v>
      </c>
      <c r="G267" s="67">
        <f>E267+F267</f>
        <v>0</v>
      </c>
      <c r="H267" s="67">
        <f t="shared" ref="H267:H277" si="506">(E267*1)+(F267*2)</f>
        <v>0</v>
      </c>
      <c r="I267" s="89">
        <v>0</v>
      </c>
      <c r="J267" s="89">
        <v>0</v>
      </c>
      <c r="K267" s="89">
        <f t="shared" si="489"/>
        <v>0</v>
      </c>
      <c r="L267" s="89">
        <v>0</v>
      </c>
      <c r="M267" s="89">
        <v>0</v>
      </c>
      <c r="N267" s="89">
        <f t="shared" si="490"/>
        <v>0</v>
      </c>
      <c r="O267" s="89">
        <v>0</v>
      </c>
      <c r="P267" s="89">
        <v>0</v>
      </c>
      <c r="Q267" s="89">
        <f t="shared" si="491"/>
        <v>0</v>
      </c>
      <c r="R267" s="89">
        <v>0</v>
      </c>
      <c r="S267" s="89">
        <v>0</v>
      </c>
      <c r="T267" s="89">
        <f t="shared" si="492"/>
        <v>0</v>
      </c>
      <c r="U267" s="89">
        <v>0</v>
      </c>
      <c r="V267" s="89">
        <v>0</v>
      </c>
      <c r="W267" s="89">
        <f t="shared" si="493"/>
        <v>0</v>
      </c>
      <c r="X267" s="89">
        <v>0</v>
      </c>
      <c r="Y267" s="89">
        <v>0</v>
      </c>
      <c r="Z267" s="89">
        <f t="shared" si="494"/>
        <v>0</v>
      </c>
      <c r="AA267" s="89">
        <v>0</v>
      </c>
      <c r="AB267" s="89">
        <v>0</v>
      </c>
      <c r="AC267" s="89">
        <f t="shared" si="495"/>
        <v>0</v>
      </c>
      <c r="AD267" s="89">
        <v>0</v>
      </c>
      <c r="AE267" s="89">
        <v>0</v>
      </c>
      <c r="AF267" s="89">
        <f t="shared" si="496"/>
        <v>0</v>
      </c>
      <c r="AG267" s="89">
        <v>0</v>
      </c>
      <c r="AH267" s="89">
        <v>0</v>
      </c>
      <c r="AI267" s="89">
        <f t="shared" si="497"/>
        <v>0</v>
      </c>
      <c r="AJ267" s="89">
        <v>0</v>
      </c>
      <c r="AK267" s="89">
        <v>0</v>
      </c>
      <c r="AL267" s="89">
        <f t="shared" si="498"/>
        <v>0</v>
      </c>
      <c r="AM267" s="89">
        <v>0</v>
      </c>
      <c r="AN267" s="89">
        <v>0</v>
      </c>
      <c r="AO267" s="89">
        <f t="shared" si="499"/>
        <v>0</v>
      </c>
      <c r="AP267" s="89">
        <v>0</v>
      </c>
      <c r="AQ267" s="89">
        <v>0</v>
      </c>
      <c r="AR267" s="89">
        <f t="shared" si="500"/>
        <v>0</v>
      </c>
      <c r="AS267" s="89">
        <v>0</v>
      </c>
      <c r="AT267" s="89">
        <v>0</v>
      </c>
      <c r="AU267" s="89">
        <f t="shared" si="501"/>
        <v>0</v>
      </c>
      <c r="AV267" s="89">
        <v>0</v>
      </c>
      <c r="AW267" s="89">
        <v>0</v>
      </c>
      <c r="AX267" s="89">
        <f t="shared" si="502"/>
        <v>0</v>
      </c>
      <c r="AY267" s="89">
        <v>0</v>
      </c>
      <c r="AZ267" s="89">
        <v>0</v>
      </c>
      <c r="BA267" s="89">
        <f t="shared" si="503"/>
        <v>0</v>
      </c>
      <c r="BB267" s="89">
        <v>0</v>
      </c>
      <c r="BC267" s="89">
        <v>0</v>
      </c>
      <c r="BD267" s="89">
        <f t="shared" si="504"/>
        <v>0</v>
      </c>
      <c r="BE267" s="89">
        <v>0</v>
      </c>
      <c r="BF267" s="89">
        <v>0</v>
      </c>
      <c r="BG267" s="89">
        <f t="shared" si="505"/>
        <v>0</v>
      </c>
    </row>
    <row r="268" spans="1:59" s="1" customFormat="1" ht="18" customHeight="1" x14ac:dyDescent="0.25">
      <c r="A268" s="21">
        <v>3</v>
      </c>
      <c r="B268" s="22" t="s">
        <v>196</v>
      </c>
      <c r="C268" s="62" t="s">
        <v>377</v>
      </c>
      <c r="D268" s="89">
        <v>0</v>
      </c>
      <c r="E268" s="89">
        <v>0</v>
      </c>
      <c r="F268" s="67">
        <v>0</v>
      </c>
      <c r="G268" s="67">
        <f t="shared" ref="G268:G277" si="507">E268+F268</f>
        <v>0</v>
      </c>
      <c r="H268" s="67">
        <f t="shared" si="506"/>
        <v>0</v>
      </c>
      <c r="I268" s="89">
        <v>0</v>
      </c>
      <c r="J268" s="89">
        <v>0</v>
      </c>
      <c r="K268" s="89">
        <f t="shared" si="489"/>
        <v>0</v>
      </c>
      <c r="L268" s="89">
        <v>0</v>
      </c>
      <c r="M268" s="89">
        <v>0</v>
      </c>
      <c r="N268" s="89">
        <f t="shared" si="490"/>
        <v>0</v>
      </c>
      <c r="O268" s="89">
        <v>0</v>
      </c>
      <c r="P268" s="89">
        <v>0</v>
      </c>
      <c r="Q268" s="89">
        <f t="shared" si="491"/>
        <v>0</v>
      </c>
      <c r="R268" s="89">
        <v>0</v>
      </c>
      <c r="S268" s="89">
        <v>0</v>
      </c>
      <c r="T268" s="89">
        <f t="shared" si="492"/>
        <v>0</v>
      </c>
      <c r="U268" s="89">
        <v>0</v>
      </c>
      <c r="V268" s="89">
        <v>0</v>
      </c>
      <c r="W268" s="89">
        <f t="shared" si="493"/>
        <v>0</v>
      </c>
      <c r="X268" s="89">
        <v>0</v>
      </c>
      <c r="Y268" s="89">
        <v>0</v>
      </c>
      <c r="Z268" s="89">
        <f t="shared" si="494"/>
        <v>0</v>
      </c>
      <c r="AA268" s="89">
        <v>0</v>
      </c>
      <c r="AB268" s="89">
        <v>0</v>
      </c>
      <c r="AC268" s="89">
        <f t="shared" si="495"/>
        <v>0</v>
      </c>
      <c r="AD268" s="89">
        <v>0</v>
      </c>
      <c r="AE268" s="89">
        <v>0</v>
      </c>
      <c r="AF268" s="89">
        <f t="shared" si="496"/>
        <v>0</v>
      </c>
      <c r="AG268" s="89">
        <v>0</v>
      </c>
      <c r="AH268" s="89">
        <v>0</v>
      </c>
      <c r="AI268" s="89">
        <f t="shared" si="497"/>
        <v>0</v>
      </c>
      <c r="AJ268" s="89">
        <v>0</v>
      </c>
      <c r="AK268" s="89">
        <v>0</v>
      </c>
      <c r="AL268" s="89">
        <f t="shared" si="498"/>
        <v>0</v>
      </c>
      <c r="AM268" s="89">
        <v>0</v>
      </c>
      <c r="AN268" s="89">
        <v>0</v>
      </c>
      <c r="AO268" s="89">
        <f t="shared" si="499"/>
        <v>0</v>
      </c>
      <c r="AP268" s="89">
        <v>0</v>
      </c>
      <c r="AQ268" s="89">
        <v>0</v>
      </c>
      <c r="AR268" s="89">
        <f t="shared" si="500"/>
        <v>0</v>
      </c>
      <c r="AS268" s="89">
        <v>0</v>
      </c>
      <c r="AT268" s="89">
        <v>0</v>
      </c>
      <c r="AU268" s="89">
        <f t="shared" si="501"/>
        <v>0</v>
      </c>
      <c r="AV268" s="89">
        <v>0</v>
      </c>
      <c r="AW268" s="89">
        <v>0</v>
      </c>
      <c r="AX268" s="89">
        <f t="shared" si="502"/>
        <v>0</v>
      </c>
      <c r="AY268" s="89">
        <v>0</v>
      </c>
      <c r="AZ268" s="89">
        <v>0</v>
      </c>
      <c r="BA268" s="89">
        <f t="shared" si="503"/>
        <v>0</v>
      </c>
      <c r="BB268" s="89">
        <v>0</v>
      </c>
      <c r="BC268" s="89">
        <v>0</v>
      </c>
      <c r="BD268" s="89">
        <f t="shared" si="504"/>
        <v>0</v>
      </c>
      <c r="BE268" s="89">
        <v>0</v>
      </c>
      <c r="BF268" s="89">
        <v>0</v>
      </c>
      <c r="BG268" s="89">
        <f t="shared" si="505"/>
        <v>0</v>
      </c>
    </row>
    <row r="269" spans="1:59" s="1" customFormat="1" ht="18" customHeight="1" x14ac:dyDescent="0.25">
      <c r="A269" s="21">
        <v>4</v>
      </c>
      <c r="B269" s="22" t="s">
        <v>189</v>
      </c>
      <c r="C269" s="62" t="s">
        <v>377</v>
      </c>
      <c r="D269" s="89">
        <v>0</v>
      </c>
      <c r="E269" s="89">
        <v>0</v>
      </c>
      <c r="F269" s="67">
        <v>0</v>
      </c>
      <c r="G269" s="67">
        <f t="shared" si="507"/>
        <v>0</v>
      </c>
      <c r="H269" s="67">
        <f t="shared" si="506"/>
        <v>0</v>
      </c>
      <c r="I269" s="89">
        <v>0</v>
      </c>
      <c r="J269" s="89">
        <v>0</v>
      </c>
      <c r="K269" s="89">
        <f t="shared" si="489"/>
        <v>0</v>
      </c>
      <c r="L269" s="89">
        <v>0</v>
      </c>
      <c r="M269" s="89">
        <v>0</v>
      </c>
      <c r="N269" s="89">
        <f t="shared" si="490"/>
        <v>0</v>
      </c>
      <c r="O269" s="89">
        <v>0</v>
      </c>
      <c r="P269" s="89">
        <v>0</v>
      </c>
      <c r="Q269" s="89">
        <f t="shared" si="491"/>
        <v>0</v>
      </c>
      <c r="R269" s="89">
        <v>0</v>
      </c>
      <c r="S269" s="89">
        <v>0</v>
      </c>
      <c r="T269" s="89">
        <f t="shared" si="492"/>
        <v>0</v>
      </c>
      <c r="U269" s="89">
        <v>0</v>
      </c>
      <c r="V269" s="89">
        <v>0</v>
      </c>
      <c r="W269" s="89">
        <f t="shared" si="493"/>
        <v>0</v>
      </c>
      <c r="X269" s="89">
        <v>0</v>
      </c>
      <c r="Y269" s="89">
        <v>0</v>
      </c>
      <c r="Z269" s="89">
        <f t="shared" si="494"/>
        <v>0</v>
      </c>
      <c r="AA269" s="89">
        <v>0</v>
      </c>
      <c r="AB269" s="89">
        <v>0</v>
      </c>
      <c r="AC269" s="89">
        <f t="shared" si="495"/>
        <v>0</v>
      </c>
      <c r="AD269" s="89">
        <v>0</v>
      </c>
      <c r="AE269" s="89">
        <v>0</v>
      </c>
      <c r="AF269" s="89">
        <f t="shared" si="496"/>
        <v>0</v>
      </c>
      <c r="AG269" s="89">
        <v>0</v>
      </c>
      <c r="AH269" s="89">
        <v>0</v>
      </c>
      <c r="AI269" s="89">
        <f t="shared" si="497"/>
        <v>0</v>
      </c>
      <c r="AJ269" s="89">
        <v>0</v>
      </c>
      <c r="AK269" s="89">
        <v>0</v>
      </c>
      <c r="AL269" s="89">
        <f t="shared" si="498"/>
        <v>0</v>
      </c>
      <c r="AM269" s="89">
        <v>0</v>
      </c>
      <c r="AN269" s="89">
        <v>0</v>
      </c>
      <c r="AO269" s="89">
        <f t="shared" si="499"/>
        <v>0</v>
      </c>
      <c r="AP269" s="89">
        <v>0</v>
      </c>
      <c r="AQ269" s="89">
        <v>0</v>
      </c>
      <c r="AR269" s="89">
        <f t="shared" si="500"/>
        <v>0</v>
      </c>
      <c r="AS269" s="89">
        <v>0</v>
      </c>
      <c r="AT269" s="89">
        <v>0</v>
      </c>
      <c r="AU269" s="89">
        <f t="shared" si="501"/>
        <v>0</v>
      </c>
      <c r="AV269" s="89">
        <v>0</v>
      </c>
      <c r="AW269" s="89">
        <v>0</v>
      </c>
      <c r="AX269" s="89">
        <f t="shared" si="502"/>
        <v>0</v>
      </c>
      <c r="AY269" s="89">
        <v>0</v>
      </c>
      <c r="AZ269" s="89">
        <v>0</v>
      </c>
      <c r="BA269" s="89">
        <f t="shared" si="503"/>
        <v>0</v>
      </c>
      <c r="BB269" s="89">
        <v>0</v>
      </c>
      <c r="BC269" s="89">
        <v>0</v>
      </c>
      <c r="BD269" s="89">
        <f t="shared" si="504"/>
        <v>0</v>
      </c>
      <c r="BE269" s="89">
        <v>0</v>
      </c>
      <c r="BF269" s="89">
        <v>0</v>
      </c>
      <c r="BG269" s="89">
        <f t="shared" si="505"/>
        <v>0</v>
      </c>
    </row>
    <row r="270" spans="1:59" s="1" customFormat="1" ht="18" customHeight="1" x14ac:dyDescent="0.25">
      <c r="A270" s="21">
        <v>5</v>
      </c>
      <c r="B270" s="22" t="s">
        <v>193</v>
      </c>
      <c r="C270" s="62" t="s">
        <v>377</v>
      </c>
      <c r="D270" s="89">
        <v>0</v>
      </c>
      <c r="E270" s="89">
        <v>0</v>
      </c>
      <c r="F270" s="67">
        <v>0</v>
      </c>
      <c r="G270" s="67">
        <f t="shared" si="507"/>
        <v>0</v>
      </c>
      <c r="H270" s="67">
        <f t="shared" si="506"/>
        <v>0</v>
      </c>
      <c r="I270" s="89">
        <v>0</v>
      </c>
      <c r="J270" s="89">
        <v>0</v>
      </c>
      <c r="K270" s="89">
        <f t="shared" si="489"/>
        <v>0</v>
      </c>
      <c r="L270" s="89">
        <v>0</v>
      </c>
      <c r="M270" s="89">
        <v>0</v>
      </c>
      <c r="N270" s="89">
        <f t="shared" si="490"/>
        <v>0</v>
      </c>
      <c r="O270" s="89">
        <v>0</v>
      </c>
      <c r="P270" s="89">
        <v>0</v>
      </c>
      <c r="Q270" s="89">
        <f t="shared" si="491"/>
        <v>0</v>
      </c>
      <c r="R270" s="89">
        <v>0</v>
      </c>
      <c r="S270" s="89">
        <v>0</v>
      </c>
      <c r="T270" s="89">
        <f t="shared" si="492"/>
        <v>0</v>
      </c>
      <c r="U270" s="89">
        <v>0</v>
      </c>
      <c r="V270" s="89">
        <v>0</v>
      </c>
      <c r="W270" s="89">
        <f t="shared" si="493"/>
        <v>0</v>
      </c>
      <c r="X270" s="89">
        <v>0</v>
      </c>
      <c r="Y270" s="89">
        <v>0</v>
      </c>
      <c r="Z270" s="89">
        <f t="shared" si="494"/>
        <v>0</v>
      </c>
      <c r="AA270" s="89">
        <v>0</v>
      </c>
      <c r="AB270" s="89">
        <v>0</v>
      </c>
      <c r="AC270" s="89">
        <f t="shared" si="495"/>
        <v>0</v>
      </c>
      <c r="AD270" s="89">
        <v>0</v>
      </c>
      <c r="AE270" s="89">
        <v>0</v>
      </c>
      <c r="AF270" s="89">
        <f t="shared" si="496"/>
        <v>0</v>
      </c>
      <c r="AG270" s="89">
        <v>0</v>
      </c>
      <c r="AH270" s="89">
        <v>0</v>
      </c>
      <c r="AI270" s="89">
        <f t="shared" si="497"/>
        <v>0</v>
      </c>
      <c r="AJ270" s="89">
        <v>0</v>
      </c>
      <c r="AK270" s="89">
        <v>0</v>
      </c>
      <c r="AL270" s="89">
        <f t="shared" si="498"/>
        <v>0</v>
      </c>
      <c r="AM270" s="89">
        <v>0</v>
      </c>
      <c r="AN270" s="89">
        <v>0</v>
      </c>
      <c r="AO270" s="89">
        <f t="shared" si="499"/>
        <v>0</v>
      </c>
      <c r="AP270" s="89">
        <v>0</v>
      </c>
      <c r="AQ270" s="89">
        <v>0</v>
      </c>
      <c r="AR270" s="89">
        <f t="shared" si="500"/>
        <v>0</v>
      </c>
      <c r="AS270" s="89">
        <v>0</v>
      </c>
      <c r="AT270" s="89">
        <v>0</v>
      </c>
      <c r="AU270" s="89">
        <f t="shared" si="501"/>
        <v>0</v>
      </c>
      <c r="AV270" s="89">
        <v>0</v>
      </c>
      <c r="AW270" s="89">
        <v>0</v>
      </c>
      <c r="AX270" s="89">
        <f t="shared" si="502"/>
        <v>0</v>
      </c>
      <c r="AY270" s="89">
        <v>0</v>
      </c>
      <c r="AZ270" s="89">
        <v>0</v>
      </c>
      <c r="BA270" s="89">
        <f t="shared" si="503"/>
        <v>0</v>
      </c>
      <c r="BB270" s="89">
        <v>0</v>
      </c>
      <c r="BC270" s="89">
        <v>0</v>
      </c>
      <c r="BD270" s="89">
        <f t="shared" si="504"/>
        <v>0</v>
      </c>
      <c r="BE270" s="89">
        <v>0</v>
      </c>
      <c r="BF270" s="89">
        <v>0</v>
      </c>
      <c r="BG270" s="89">
        <f t="shared" si="505"/>
        <v>0</v>
      </c>
    </row>
    <row r="271" spans="1:59" s="1" customFormat="1" ht="18" customHeight="1" x14ac:dyDescent="0.25">
      <c r="A271" s="21">
        <v>6</v>
      </c>
      <c r="B271" s="22" t="s">
        <v>194</v>
      </c>
      <c r="C271" s="62" t="s">
        <v>377</v>
      </c>
      <c r="D271" s="89">
        <v>0</v>
      </c>
      <c r="E271" s="89">
        <v>0</v>
      </c>
      <c r="F271" s="67">
        <v>0</v>
      </c>
      <c r="G271" s="67">
        <f t="shared" si="507"/>
        <v>0</v>
      </c>
      <c r="H271" s="67">
        <f t="shared" si="506"/>
        <v>0</v>
      </c>
      <c r="I271" s="89">
        <v>0</v>
      </c>
      <c r="J271" s="89">
        <v>0</v>
      </c>
      <c r="K271" s="89">
        <f t="shared" si="489"/>
        <v>0</v>
      </c>
      <c r="L271" s="89">
        <v>0</v>
      </c>
      <c r="M271" s="89">
        <v>0</v>
      </c>
      <c r="N271" s="89">
        <f t="shared" si="490"/>
        <v>0</v>
      </c>
      <c r="O271" s="89">
        <v>0</v>
      </c>
      <c r="P271" s="89">
        <v>0</v>
      </c>
      <c r="Q271" s="89">
        <f t="shared" si="491"/>
        <v>0</v>
      </c>
      <c r="R271" s="89">
        <v>0</v>
      </c>
      <c r="S271" s="89">
        <v>0</v>
      </c>
      <c r="T271" s="89">
        <f t="shared" si="492"/>
        <v>0</v>
      </c>
      <c r="U271" s="89">
        <v>0</v>
      </c>
      <c r="V271" s="89">
        <v>0</v>
      </c>
      <c r="W271" s="89">
        <f t="shared" si="493"/>
        <v>0</v>
      </c>
      <c r="X271" s="89">
        <v>0</v>
      </c>
      <c r="Y271" s="89">
        <v>0</v>
      </c>
      <c r="Z271" s="89">
        <f t="shared" si="494"/>
        <v>0</v>
      </c>
      <c r="AA271" s="89">
        <v>0</v>
      </c>
      <c r="AB271" s="89">
        <v>0</v>
      </c>
      <c r="AC271" s="89">
        <f t="shared" si="495"/>
        <v>0</v>
      </c>
      <c r="AD271" s="89">
        <v>0</v>
      </c>
      <c r="AE271" s="89">
        <v>0</v>
      </c>
      <c r="AF271" s="89">
        <f t="shared" si="496"/>
        <v>0</v>
      </c>
      <c r="AG271" s="89">
        <v>0</v>
      </c>
      <c r="AH271" s="89">
        <v>0</v>
      </c>
      <c r="AI271" s="89">
        <f t="shared" si="497"/>
        <v>0</v>
      </c>
      <c r="AJ271" s="89">
        <v>0</v>
      </c>
      <c r="AK271" s="89">
        <v>0</v>
      </c>
      <c r="AL271" s="89">
        <f t="shared" si="498"/>
        <v>0</v>
      </c>
      <c r="AM271" s="89">
        <v>0</v>
      </c>
      <c r="AN271" s="89">
        <v>0</v>
      </c>
      <c r="AO271" s="89">
        <f t="shared" si="499"/>
        <v>0</v>
      </c>
      <c r="AP271" s="89">
        <v>0</v>
      </c>
      <c r="AQ271" s="89">
        <v>0</v>
      </c>
      <c r="AR271" s="89">
        <f t="shared" si="500"/>
        <v>0</v>
      </c>
      <c r="AS271" s="89">
        <v>0</v>
      </c>
      <c r="AT271" s="89">
        <v>0</v>
      </c>
      <c r="AU271" s="89">
        <f t="shared" si="501"/>
        <v>0</v>
      </c>
      <c r="AV271" s="89">
        <v>0</v>
      </c>
      <c r="AW271" s="89">
        <v>0</v>
      </c>
      <c r="AX271" s="89">
        <f t="shared" si="502"/>
        <v>0</v>
      </c>
      <c r="AY271" s="89">
        <v>0</v>
      </c>
      <c r="AZ271" s="89">
        <v>0</v>
      </c>
      <c r="BA271" s="89">
        <f t="shared" si="503"/>
        <v>0</v>
      </c>
      <c r="BB271" s="89">
        <v>0</v>
      </c>
      <c r="BC271" s="89">
        <v>0</v>
      </c>
      <c r="BD271" s="89">
        <f t="shared" si="504"/>
        <v>0</v>
      </c>
      <c r="BE271" s="89">
        <v>0</v>
      </c>
      <c r="BF271" s="89">
        <v>0</v>
      </c>
      <c r="BG271" s="89">
        <f t="shared" si="505"/>
        <v>0</v>
      </c>
    </row>
    <row r="272" spans="1:59" s="1" customFormat="1" ht="18" customHeight="1" x14ac:dyDescent="0.25">
      <c r="A272" s="21">
        <v>7</v>
      </c>
      <c r="B272" s="22" t="s">
        <v>199</v>
      </c>
      <c r="C272" s="62" t="s">
        <v>377</v>
      </c>
      <c r="D272" s="89">
        <v>0</v>
      </c>
      <c r="E272" s="89">
        <v>0</v>
      </c>
      <c r="F272" s="67">
        <v>0</v>
      </c>
      <c r="G272" s="67">
        <f t="shared" si="507"/>
        <v>0</v>
      </c>
      <c r="H272" s="67">
        <f t="shared" si="506"/>
        <v>0</v>
      </c>
      <c r="I272" s="89">
        <v>0</v>
      </c>
      <c r="J272" s="89">
        <v>0</v>
      </c>
      <c r="K272" s="89">
        <f t="shared" si="489"/>
        <v>0</v>
      </c>
      <c r="L272" s="89">
        <v>0</v>
      </c>
      <c r="M272" s="89">
        <v>0</v>
      </c>
      <c r="N272" s="89">
        <f t="shared" si="490"/>
        <v>0</v>
      </c>
      <c r="O272" s="89">
        <v>0</v>
      </c>
      <c r="P272" s="89">
        <v>0</v>
      </c>
      <c r="Q272" s="89">
        <f t="shared" si="491"/>
        <v>0</v>
      </c>
      <c r="R272" s="89">
        <v>0</v>
      </c>
      <c r="S272" s="89">
        <v>0</v>
      </c>
      <c r="T272" s="89">
        <f t="shared" si="492"/>
        <v>0</v>
      </c>
      <c r="U272" s="89">
        <v>0</v>
      </c>
      <c r="V272" s="89">
        <v>0</v>
      </c>
      <c r="W272" s="89">
        <f t="shared" si="493"/>
        <v>0</v>
      </c>
      <c r="X272" s="89">
        <v>0</v>
      </c>
      <c r="Y272" s="89">
        <v>0</v>
      </c>
      <c r="Z272" s="89">
        <f t="shared" si="494"/>
        <v>0</v>
      </c>
      <c r="AA272" s="89">
        <v>0</v>
      </c>
      <c r="AB272" s="89">
        <v>0</v>
      </c>
      <c r="AC272" s="89">
        <f t="shared" si="495"/>
        <v>0</v>
      </c>
      <c r="AD272" s="89">
        <v>0</v>
      </c>
      <c r="AE272" s="89">
        <v>0</v>
      </c>
      <c r="AF272" s="89">
        <f t="shared" si="496"/>
        <v>0</v>
      </c>
      <c r="AG272" s="89">
        <v>0</v>
      </c>
      <c r="AH272" s="89">
        <v>0</v>
      </c>
      <c r="AI272" s="89">
        <f t="shared" si="497"/>
        <v>0</v>
      </c>
      <c r="AJ272" s="89">
        <v>0</v>
      </c>
      <c r="AK272" s="89">
        <v>0</v>
      </c>
      <c r="AL272" s="89">
        <f t="shared" si="498"/>
        <v>0</v>
      </c>
      <c r="AM272" s="89">
        <v>0</v>
      </c>
      <c r="AN272" s="89">
        <v>0</v>
      </c>
      <c r="AO272" s="89">
        <f t="shared" si="499"/>
        <v>0</v>
      </c>
      <c r="AP272" s="89">
        <v>0</v>
      </c>
      <c r="AQ272" s="89">
        <v>0</v>
      </c>
      <c r="AR272" s="89">
        <f t="shared" si="500"/>
        <v>0</v>
      </c>
      <c r="AS272" s="89">
        <v>0</v>
      </c>
      <c r="AT272" s="89">
        <v>0</v>
      </c>
      <c r="AU272" s="89">
        <f t="shared" si="501"/>
        <v>0</v>
      </c>
      <c r="AV272" s="89">
        <v>0</v>
      </c>
      <c r="AW272" s="89">
        <v>0</v>
      </c>
      <c r="AX272" s="89">
        <f t="shared" si="502"/>
        <v>0</v>
      </c>
      <c r="AY272" s="89">
        <v>0</v>
      </c>
      <c r="AZ272" s="89">
        <v>0</v>
      </c>
      <c r="BA272" s="89">
        <f t="shared" si="503"/>
        <v>0</v>
      </c>
      <c r="BB272" s="89">
        <v>0</v>
      </c>
      <c r="BC272" s="89">
        <v>0</v>
      </c>
      <c r="BD272" s="89">
        <f t="shared" si="504"/>
        <v>0</v>
      </c>
      <c r="BE272" s="89">
        <v>0</v>
      </c>
      <c r="BF272" s="89">
        <v>0</v>
      </c>
      <c r="BG272" s="89">
        <f t="shared" si="505"/>
        <v>0</v>
      </c>
    </row>
    <row r="273" spans="1:59" s="1" customFormat="1" ht="18" customHeight="1" x14ac:dyDescent="0.25">
      <c r="A273" s="21">
        <v>8</v>
      </c>
      <c r="B273" s="22" t="s">
        <v>197</v>
      </c>
      <c r="C273" s="62" t="s">
        <v>377</v>
      </c>
      <c r="D273" s="89">
        <v>0</v>
      </c>
      <c r="E273" s="89">
        <v>0</v>
      </c>
      <c r="F273" s="67">
        <v>0</v>
      </c>
      <c r="G273" s="67">
        <f t="shared" si="507"/>
        <v>0</v>
      </c>
      <c r="H273" s="67">
        <f t="shared" si="506"/>
        <v>0</v>
      </c>
      <c r="I273" s="89">
        <v>0</v>
      </c>
      <c r="J273" s="89">
        <v>0</v>
      </c>
      <c r="K273" s="89">
        <f t="shared" si="489"/>
        <v>0</v>
      </c>
      <c r="L273" s="89">
        <v>0</v>
      </c>
      <c r="M273" s="89">
        <v>0</v>
      </c>
      <c r="N273" s="89">
        <f t="shared" si="490"/>
        <v>0</v>
      </c>
      <c r="O273" s="89">
        <v>0</v>
      </c>
      <c r="P273" s="89">
        <v>0</v>
      </c>
      <c r="Q273" s="89">
        <f t="shared" si="491"/>
        <v>0</v>
      </c>
      <c r="R273" s="89">
        <v>0</v>
      </c>
      <c r="S273" s="89">
        <v>0</v>
      </c>
      <c r="T273" s="89">
        <f t="shared" si="492"/>
        <v>0</v>
      </c>
      <c r="U273" s="89">
        <v>0</v>
      </c>
      <c r="V273" s="89">
        <v>0</v>
      </c>
      <c r="W273" s="89">
        <f t="shared" si="493"/>
        <v>0</v>
      </c>
      <c r="X273" s="89">
        <v>0</v>
      </c>
      <c r="Y273" s="89">
        <v>0</v>
      </c>
      <c r="Z273" s="89">
        <f t="shared" si="494"/>
        <v>0</v>
      </c>
      <c r="AA273" s="89">
        <v>0</v>
      </c>
      <c r="AB273" s="89">
        <v>0</v>
      </c>
      <c r="AC273" s="89">
        <f t="shared" si="495"/>
        <v>0</v>
      </c>
      <c r="AD273" s="89">
        <v>0</v>
      </c>
      <c r="AE273" s="89">
        <v>0</v>
      </c>
      <c r="AF273" s="89">
        <f t="shared" si="496"/>
        <v>0</v>
      </c>
      <c r="AG273" s="89">
        <v>0</v>
      </c>
      <c r="AH273" s="89">
        <v>0</v>
      </c>
      <c r="AI273" s="89">
        <f t="shared" si="497"/>
        <v>0</v>
      </c>
      <c r="AJ273" s="89">
        <v>0</v>
      </c>
      <c r="AK273" s="89">
        <v>0</v>
      </c>
      <c r="AL273" s="89">
        <f t="shared" si="498"/>
        <v>0</v>
      </c>
      <c r="AM273" s="89">
        <v>0</v>
      </c>
      <c r="AN273" s="89">
        <v>0</v>
      </c>
      <c r="AO273" s="89">
        <f t="shared" si="499"/>
        <v>0</v>
      </c>
      <c r="AP273" s="89">
        <v>0</v>
      </c>
      <c r="AQ273" s="89">
        <v>0</v>
      </c>
      <c r="AR273" s="89">
        <f t="shared" si="500"/>
        <v>0</v>
      </c>
      <c r="AS273" s="89">
        <v>0</v>
      </c>
      <c r="AT273" s="89">
        <v>0</v>
      </c>
      <c r="AU273" s="89">
        <f t="shared" si="501"/>
        <v>0</v>
      </c>
      <c r="AV273" s="89">
        <v>0</v>
      </c>
      <c r="AW273" s="89">
        <v>0</v>
      </c>
      <c r="AX273" s="89">
        <f t="shared" si="502"/>
        <v>0</v>
      </c>
      <c r="AY273" s="89">
        <v>0</v>
      </c>
      <c r="AZ273" s="89">
        <v>0</v>
      </c>
      <c r="BA273" s="89">
        <f t="shared" si="503"/>
        <v>0</v>
      </c>
      <c r="BB273" s="89">
        <v>0</v>
      </c>
      <c r="BC273" s="89">
        <v>0</v>
      </c>
      <c r="BD273" s="89">
        <f t="shared" si="504"/>
        <v>0</v>
      </c>
      <c r="BE273" s="89">
        <v>0</v>
      </c>
      <c r="BF273" s="89">
        <v>0</v>
      </c>
      <c r="BG273" s="89">
        <f t="shared" si="505"/>
        <v>0</v>
      </c>
    </row>
    <row r="274" spans="1:59" s="1" customFormat="1" ht="18" customHeight="1" x14ac:dyDescent="0.25">
      <c r="A274" s="21">
        <v>9</v>
      </c>
      <c r="B274" s="22" t="s">
        <v>190</v>
      </c>
      <c r="C274" s="62" t="s">
        <v>377</v>
      </c>
      <c r="D274" s="89">
        <v>0</v>
      </c>
      <c r="E274" s="89">
        <v>0</v>
      </c>
      <c r="F274" s="67">
        <v>0</v>
      </c>
      <c r="G274" s="67">
        <f t="shared" si="507"/>
        <v>0</v>
      </c>
      <c r="H274" s="67">
        <f t="shared" si="506"/>
        <v>0</v>
      </c>
      <c r="I274" s="89">
        <v>0</v>
      </c>
      <c r="J274" s="89">
        <v>0</v>
      </c>
      <c r="K274" s="89">
        <f t="shared" si="489"/>
        <v>0</v>
      </c>
      <c r="L274" s="89">
        <v>0</v>
      </c>
      <c r="M274" s="89">
        <v>0</v>
      </c>
      <c r="N274" s="89">
        <f t="shared" si="490"/>
        <v>0</v>
      </c>
      <c r="O274" s="89">
        <v>0</v>
      </c>
      <c r="P274" s="89">
        <v>0</v>
      </c>
      <c r="Q274" s="89">
        <f t="shared" si="491"/>
        <v>0</v>
      </c>
      <c r="R274" s="89">
        <v>0</v>
      </c>
      <c r="S274" s="89">
        <v>0</v>
      </c>
      <c r="T274" s="89">
        <f t="shared" si="492"/>
        <v>0</v>
      </c>
      <c r="U274" s="89">
        <v>0</v>
      </c>
      <c r="V274" s="89">
        <v>0</v>
      </c>
      <c r="W274" s="89">
        <f t="shared" si="493"/>
        <v>0</v>
      </c>
      <c r="X274" s="89">
        <v>0</v>
      </c>
      <c r="Y274" s="89">
        <v>0</v>
      </c>
      <c r="Z274" s="89">
        <f t="shared" si="494"/>
        <v>0</v>
      </c>
      <c r="AA274" s="89">
        <v>0</v>
      </c>
      <c r="AB274" s="89">
        <v>0</v>
      </c>
      <c r="AC274" s="89">
        <f t="shared" si="495"/>
        <v>0</v>
      </c>
      <c r="AD274" s="89">
        <v>0</v>
      </c>
      <c r="AE274" s="89">
        <v>0</v>
      </c>
      <c r="AF274" s="89">
        <f t="shared" si="496"/>
        <v>0</v>
      </c>
      <c r="AG274" s="89">
        <v>0</v>
      </c>
      <c r="AH274" s="89">
        <v>0</v>
      </c>
      <c r="AI274" s="89">
        <f t="shared" si="497"/>
        <v>0</v>
      </c>
      <c r="AJ274" s="89">
        <v>0</v>
      </c>
      <c r="AK274" s="89">
        <v>0</v>
      </c>
      <c r="AL274" s="89">
        <f t="shared" si="498"/>
        <v>0</v>
      </c>
      <c r="AM274" s="89">
        <v>0</v>
      </c>
      <c r="AN274" s="89">
        <v>0</v>
      </c>
      <c r="AO274" s="89">
        <f t="shared" si="499"/>
        <v>0</v>
      </c>
      <c r="AP274" s="89">
        <v>0</v>
      </c>
      <c r="AQ274" s="89">
        <v>0</v>
      </c>
      <c r="AR274" s="89">
        <f t="shared" si="500"/>
        <v>0</v>
      </c>
      <c r="AS274" s="89">
        <v>0</v>
      </c>
      <c r="AT274" s="89">
        <v>0</v>
      </c>
      <c r="AU274" s="89">
        <f t="shared" si="501"/>
        <v>0</v>
      </c>
      <c r="AV274" s="89">
        <v>0</v>
      </c>
      <c r="AW274" s="89">
        <v>0</v>
      </c>
      <c r="AX274" s="89">
        <f t="shared" si="502"/>
        <v>0</v>
      </c>
      <c r="AY274" s="89">
        <v>0</v>
      </c>
      <c r="AZ274" s="89">
        <v>0</v>
      </c>
      <c r="BA274" s="89">
        <f t="shared" si="503"/>
        <v>0</v>
      </c>
      <c r="BB274" s="89">
        <v>0</v>
      </c>
      <c r="BC274" s="89">
        <v>0</v>
      </c>
      <c r="BD274" s="89">
        <f t="shared" si="504"/>
        <v>0</v>
      </c>
      <c r="BE274" s="89">
        <v>0</v>
      </c>
      <c r="BF274" s="89">
        <v>0</v>
      </c>
      <c r="BG274" s="89">
        <f t="shared" si="505"/>
        <v>0</v>
      </c>
    </row>
    <row r="275" spans="1:59" s="1" customFormat="1" ht="18" customHeight="1" x14ac:dyDescent="0.25">
      <c r="A275" s="21">
        <v>10</v>
      </c>
      <c r="B275" s="22" t="s">
        <v>198</v>
      </c>
      <c r="C275" s="62" t="s">
        <v>377</v>
      </c>
      <c r="D275" s="89">
        <v>0</v>
      </c>
      <c r="E275" s="89">
        <v>0</v>
      </c>
      <c r="F275" s="67">
        <v>0</v>
      </c>
      <c r="G275" s="67">
        <f t="shared" si="507"/>
        <v>0</v>
      </c>
      <c r="H275" s="67">
        <f t="shared" si="506"/>
        <v>0</v>
      </c>
      <c r="I275" s="89">
        <v>0</v>
      </c>
      <c r="J275" s="89">
        <v>0</v>
      </c>
      <c r="K275" s="89">
        <f t="shared" si="489"/>
        <v>0</v>
      </c>
      <c r="L275" s="89">
        <v>0</v>
      </c>
      <c r="M275" s="89">
        <v>0</v>
      </c>
      <c r="N275" s="89">
        <f t="shared" si="490"/>
        <v>0</v>
      </c>
      <c r="O275" s="89">
        <v>0</v>
      </c>
      <c r="P275" s="89">
        <v>0</v>
      </c>
      <c r="Q275" s="89">
        <f t="shared" si="491"/>
        <v>0</v>
      </c>
      <c r="R275" s="89">
        <v>0</v>
      </c>
      <c r="S275" s="89">
        <v>0</v>
      </c>
      <c r="T275" s="89">
        <f t="shared" si="492"/>
        <v>0</v>
      </c>
      <c r="U275" s="89">
        <v>0</v>
      </c>
      <c r="V275" s="89">
        <v>0</v>
      </c>
      <c r="W275" s="89">
        <f t="shared" si="493"/>
        <v>0</v>
      </c>
      <c r="X275" s="89">
        <v>0</v>
      </c>
      <c r="Y275" s="89">
        <v>0</v>
      </c>
      <c r="Z275" s="89">
        <f t="shared" si="494"/>
        <v>0</v>
      </c>
      <c r="AA275" s="89">
        <v>0</v>
      </c>
      <c r="AB275" s="89">
        <v>0</v>
      </c>
      <c r="AC275" s="89">
        <f t="shared" si="495"/>
        <v>0</v>
      </c>
      <c r="AD275" s="89">
        <v>0</v>
      </c>
      <c r="AE275" s="89">
        <v>0</v>
      </c>
      <c r="AF275" s="89">
        <f t="shared" si="496"/>
        <v>0</v>
      </c>
      <c r="AG275" s="89">
        <v>0</v>
      </c>
      <c r="AH275" s="89">
        <v>0</v>
      </c>
      <c r="AI275" s="89">
        <f t="shared" si="497"/>
        <v>0</v>
      </c>
      <c r="AJ275" s="89">
        <v>0</v>
      </c>
      <c r="AK275" s="89">
        <v>0</v>
      </c>
      <c r="AL275" s="89">
        <f t="shared" si="498"/>
        <v>0</v>
      </c>
      <c r="AM275" s="89">
        <v>0</v>
      </c>
      <c r="AN275" s="89">
        <v>0</v>
      </c>
      <c r="AO275" s="89">
        <f t="shared" si="499"/>
        <v>0</v>
      </c>
      <c r="AP275" s="89">
        <v>0</v>
      </c>
      <c r="AQ275" s="89">
        <v>0</v>
      </c>
      <c r="AR275" s="89">
        <f t="shared" si="500"/>
        <v>0</v>
      </c>
      <c r="AS275" s="89">
        <v>0</v>
      </c>
      <c r="AT275" s="89">
        <v>0</v>
      </c>
      <c r="AU275" s="89">
        <f t="shared" si="501"/>
        <v>0</v>
      </c>
      <c r="AV275" s="89">
        <v>0</v>
      </c>
      <c r="AW275" s="89">
        <v>0</v>
      </c>
      <c r="AX275" s="89">
        <f t="shared" si="502"/>
        <v>0</v>
      </c>
      <c r="AY275" s="89">
        <v>0</v>
      </c>
      <c r="AZ275" s="89">
        <v>0</v>
      </c>
      <c r="BA275" s="89">
        <f t="shared" si="503"/>
        <v>0</v>
      </c>
      <c r="BB275" s="89">
        <v>0</v>
      </c>
      <c r="BC275" s="89">
        <v>0</v>
      </c>
      <c r="BD275" s="89">
        <f t="shared" si="504"/>
        <v>0</v>
      </c>
      <c r="BE275" s="89">
        <v>0</v>
      </c>
      <c r="BF275" s="89">
        <v>0</v>
      </c>
      <c r="BG275" s="89">
        <f t="shared" si="505"/>
        <v>0</v>
      </c>
    </row>
    <row r="276" spans="1:59" s="1" customFormat="1" ht="18" customHeight="1" x14ac:dyDescent="0.25">
      <c r="A276" s="21">
        <v>11</v>
      </c>
      <c r="B276" s="22" t="s">
        <v>192</v>
      </c>
      <c r="C276" s="62" t="s">
        <v>377</v>
      </c>
      <c r="D276" s="89">
        <v>0</v>
      </c>
      <c r="E276" s="89">
        <v>0</v>
      </c>
      <c r="F276" s="67">
        <v>0</v>
      </c>
      <c r="G276" s="67">
        <f t="shared" si="507"/>
        <v>0</v>
      </c>
      <c r="H276" s="67">
        <f t="shared" si="506"/>
        <v>0</v>
      </c>
      <c r="I276" s="89">
        <v>0</v>
      </c>
      <c r="J276" s="89">
        <v>0</v>
      </c>
      <c r="K276" s="89">
        <f t="shared" si="489"/>
        <v>0</v>
      </c>
      <c r="L276" s="89">
        <v>0</v>
      </c>
      <c r="M276" s="89">
        <v>0</v>
      </c>
      <c r="N276" s="89">
        <f t="shared" si="490"/>
        <v>0</v>
      </c>
      <c r="O276" s="89">
        <v>0</v>
      </c>
      <c r="P276" s="89">
        <v>0</v>
      </c>
      <c r="Q276" s="89">
        <f t="shared" si="491"/>
        <v>0</v>
      </c>
      <c r="R276" s="89">
        <v>0</v>
      </c>
      <c r="S276" s="89">
        <v>0</v>
      </c>
      <c r="T276" s="89">
        <f t="shared" si="492"/>
        <v>0</v>
      </c>
      <c r="U276" s="89">
        <v>0</v>
      </c>
      <c r="V276" s="89">
        <v>0</v>
      </c>
      <c r="W276" s="89">
        <f t="shared" si="493"/>
        <v>0</v>
      </c>
      <c r="X276" s="89">
        <v>0</v>
      </c>
      <c r="Y276" s="89">
        <v>0</v>
      </c>
      <c r="Z276" s="89">
        <f t="shared" si="494"/>
        <v>0</v>
      </c>
      <c r="AA276" s="89">
        <v>0</v>
      </c>
      <c r="AB276" s="89">
        <v>0</v>
      </c>
      <c r="AC276" s="89">
        <f t="shared" si="495"/>
        <v>0</v>
      </c>
      <c r="AD276" s="89">
        <v>0</v>
      </c>
      <c r="AE276" s="89">
        <v>0</v>
      </c>
      <c r="AF276" s="89">
        <f t="shared" si="496"/>
        <v>0</v>
      </c>
      <c r="AG276" s="89">
        <v>0</v>
      </c>
      <c r="AH276" s="89">
        <v>0</v>
      </c>
      <c r="AI276" s="89">
        <f t="shared" si="497"/>
        <v>0</v>
      </c>
      <c r="AJ276" s="89">
        <v>0</v>
      </c>
      <c r="AK276" s="89">
        <v>0</v>
      </c>
      <c r="AL276" s="89">
        <f t="shared" si="498"/>
        <v>0</v>
      </c>
      <c r="AM276" s="89">
        <v>0</v>
      </c>
      <c r="AN276" s="89">
        <v>0</v>
      </c>
      <c r="AO276" s="89">
        <f t="shared" si="499"/>
        <v>0</v>
      </c>
      <c r="AP276" s="89">
        <v>0</v>
      </c>
      <c r="AQ276" s="89">
        <v>0</v>
      </c>
      <c r="AR276" s="89">
        <f t="shared" si="500"/>
        <v>0</v>
      </c>
      <c r="AS276" s="89">
        <v>0</v>
      </c>
      <c r="AT276" s="89">
        <v>0</v>
      </c>
      <c r="AU276" s="89">
        <f t="shared" si="501"/>
        <v>0</v>
      </c>
      <c r="AV276" s="89">
        <v>0</v>
      </c>
      <c r="AW276" s="89">
        <v>0</v>
      </c>
      <c r="AX276" s="89">
        <f t="shared" si="502"/>
        <v>0</v>
      </c>
      <c r="AY276" s="89">
        <v>0</v>
      </c>
      <c r="AZ276" s="89">
        <v>0</v>
      </c>
      <c r="BA276" s="89">
        <f t="shared" si="503"/>
        <v>0</v>
      </c>
      <c r="BB276" s="89">
        <v>0</v>
      </c>
      <c r="BC276" s="89">
        <v>0</v>
      </c>
      <c r="BD276" s="89">
        <f t="shared" si="504"/>
        <v>0</v>
      </c>
      <c r="BE276" s="89">
        <v>0</v>
      </c>
      <c r="BF276" s="89">
        <v>0</v>
      </c>
      <c r="BG276" s="89">
        <f t="shared" si="505"/>
        <v>0</v>
      </c>
    </row>
    <row r="277" spans="1:59" s="4" customFormat="1" ht="18" customHeight="1" x14ac:dyDescent="0.25">
      <c r="A277" s="106" t="s">
        <v>372</v>
      </c>
      <c r="B277" s="106"/>
      <c r="C277" s="62" t="s">
        <v>377</v>
      </c>
      <c r="D277" s="68">
        <f>SUM(D266:D276)</f>
        <v>0</v>
      </c>
      <c r="E277" s="68">
        <f t="shared" ref="E277:BD277" si="508">SUM(E266:E276)</f>
        <v>0</v>
      </c>
      <c r="F277" s="69">
        <v>0</v>
      </c>
      <c r="G277" s="69">
        <f t="shared" si="507"/>
        <v>0</v>
      </c>
      <c r="H277" s="69">
        <f t="shared" si="506"/>
        <v>0</v>
      </c>
      <c r="I277" s="68">
        <f t="shared" si="508"/>
        <v>0</v>
      </c>
      <c r="J277" s="68">
        <f t="shared" si="508"/>
        <v>0</v>
      </c>
      <c r="K277" s="68">
        <f t="shared" si="508"/>
        <v>0</v>
      </c>
      <c r="L277" s="68">
        <f t="shared" si="508"/>
        <v>0</v>
      </c>
      <c r="M277" s="68">
        <f t="shared" si="508"/>
        <v>0</v>
      </c>
      <c r="N277" s="68">
        <f t="shared" si="508"/>
        <v>0</v>
      </c>
      <c r="O277" s="68">
        <f t="shared" si="508"/>
        <v>0</v>
      </c>
      <c r="P277" s="68">
        <f t="shared" si="508"/>
        <v>0</v>
      </c>
      <c r="Q277" s="68">
        <f t="shared" si="508"/>
        <v>0</v>
      </c>
      <c r="R277" s="68">
        <f t="shared" si="508"/>
        <v>0</v>
      </c>
      <c r="S277" s="68">
        <f t="shared" si="508"/>
        <v>0</v>
      </c>
      <c r="T277" s="68">
        <f t="shared" si="508"/>
        <v>0</v>
      </c>
      <c r="U277" s="68">
        <f t="shared" si="508"/>
        <v>0</v>
      </c>
      <c r="V277" s="68">
        <f t="shared" si="508"/>
        <v>0</v>
      </c>
      <c r="W277" s="68">
        <f t="shared" si="508"/>
        <v>0</v>
      </c>
      <c r="X277" s="68">
        <f t="shared" si="508"/>
        <v>0</v>
      </c>
      <c r="Y277" s="68">
        <f t="shared" si="508"/>
        <v>0</v>
      </c>
      <c r="Z277" s="68">
        <f t="shared" si="508"/>
        <v>0</v>
      </c>
      <c r="AA277" s="68">
        <f t="shared" si="508"/>
        <v>0</v>
      </c>
      <c r="AB277" s="68">
        <f t="shared" si="508"/>
        <v>0</v>
      </c>
      <c r="AC277" s="68">
        <f t="shared" si="508"/>
        <v>0</v>
      </c>
      <c r="AD277" s="68">
        <f t="shared" si="508"/>
        <v>0</v>
      </c>
      <c r="AE277" s="68">
        <f t="shared" si="508"/>
        <v>0</v>
      </c>
      <c r="AF277" s="68">
        <f t="shared" si="508"/>
        <v>0</v>
      </c>
      <c r="AG277" s="68">
        <f t="shared" si="508"/>
        <v>0</v>
      </c>
      <c r="AH277" s="68">
        <f t="shared" si="508"/>
        <v>0</v>
      </c>
      <c r="AI277" s="68">
        <f t="shared" si="508"/>
        <v>0</v>
      </c>
      <c r="AJ277" s="68">
        <f t="shared" si="508"/>
        <v>0</v>
      </c>
      <c r="AK277" s="68">
        <f t="shared" si="508"/>
        <v>0</v>
      </c>
      <c r="AL277" s="68">
        <f t="shared" si="508"/>
        <v>0</v>
      </c>
      <c r="AM277" s="68">
        <f t="shared" si="508"/>
        <v>0</v>
      </c>
      <c r="AN277" s="68">
        <f t="shared" si="508"/>
        <v>0</v>
      </c>
      <c r="AO277" s="68">
        <f t="shared" si="508"/>
        <v>0</v>
      </c>
      <c r="AP277" s="68">
        <f t="shared" si="508"/>
        <v>0</v>
      </c>
      <c r="AQ277" s="68">
        <f t="shared" si="508"/>
        <v>0</v>
      </c>
      <c r="AR277" s="68">
        <f t="shared" si="508"/>
        <v>0</v>
      </c>
      <c r="AS277" s="68">
        <f t="shared" si="508"/>
        <v>0</v>
      </c>
      <c r="AT277" s="68">
        <f t="shared" si="508"/>
        <v>0</v>
      </c>
      <c r="AU277" s="68">
        <f t="shared" si="508"/>
        <v>0</v>
      </c>
      <c r="AV277" s="68">
        <f t="shared" si="508"/>
        <v>0</v>
      </c>
      <c r="AW277" s="68">
        <f t="shared" si="508"/>
        <v>0</v>
      </c>
      <c r="AX277" s="68">
        <f t="shared" si="508"/>
        <v>0</v>
      </c>
      <c r="AY277" s="68">
        <f t="shared" si="508"/>
        <v>0</v>
      </c>
      <c r="AZ277" s="68">
        <f t="shared" si="508"/>
        <v>0</v>
      </c>
      <c r="BA277" s="68">
        <f t="shared" si="508"/>
        <v>0</v>
      </c>
      <c r="BB277" s="68">
        <f t="shared" si="508"/>
        <v>0</v>
      </c>
      <c r="BC277" s="68">
        <f t="shared" si="508"/>
        <v>0</v>
      </c>
      <c r="BD277" s="68">
        <f t="shared" si="508"/>
        <v>0</v>
      </c>
      <c r="BE277" s="68">
        <f t="shared" ref="BE277:BG277" si="509">SUM(BE266:BE276)</f>
        <v>0</v>
      </c>
      <c r="BF277" s="68">
        <f t="shared" si="509"/>
        <v>0</v>
      </c>
      <c r="BG277" s="68">
        <f t="shared" si="509"/>
        <v>0</v>
      </c>
    </row>
    <row r="278" spans="1:59" s="4" customFormat="1" ht="23.4" customHeight="1" x14ac:dyDescent="0.25">
      <c r="A278" s="101" t="s">
        <v>376</v>
      </c>
      <c r="B278" s="101"/>
      <c r="C278" s="62" t="s">
        <v>377</v>
      </c>
      <c r="D278" s="25"/>
      <c r="E278" s="26"/>
      <c r="F278" s="45"/>
      <c r="G278" s="45"/>
      <c r="H278" s="48"/>
      <c r="I278" s="70">
        <f t="shared" ref="I278:N278" si="510">I277*1</f>
        <v>0</v>
      </c>
      <c r="J278" s="71">
        <f t="shared" si="510"/>
        <v>0</v>
      </c>
      <c r="K278" s="71">
        <f t="shared" si="510"/>
        <v>0</v>
      </c>
      <c r="L278" s="71">
        <f t="shared" si="510"/>
        <v>0</v>
      </c>
      <c r="M278" s="71">
        <f t="shared" si="510"/>
        <v>0</v>
      </c>
      <c r="N278" s="71">
        <f t="shared" si="510"/>
        <v>0</v>
      </c>
      <c r="O278" s="71">
        <f t="shared" ref="O278:T278" si="511">O277*0.5</f>
        <v>0</v>
      </c>
      <c r="P278" s="71">
        <f t="shared" si="511"/>
        <v>0</v>
      </c>
      <c r="Q278" s="71">
        <f t="shared" si="511"/>
        <v>0</v>
      </c>
      <c r="R278" s="65">
        <f t="shared" si="511"/>
        <v>0</v>
      </c>
      <c r="S278" s="65">
        <f t="shared" si="511"/>
        <v>0</v>
      </c>
      <c r="T278" s="65">
        <f t="shared" si="511"/>
        <v>0</v>
      </c>
      <c r="U278" s="65">
        <f t="shared" ref="U278:AF278" si="512">U277*0.8</f>
        <v>0</v>
      </c>
      <c r="V278" s="65">
        <f t="shared" si="512"/>
        <v>0</v>
      </c>
      <c r="W278" s="65">
        <f t="shared" si="512"/>
        <v>0</v>
      </c>
      <c r="X278" s="65">
        <f t="shared" si="512"/>
        <v>0</v>
      </c>
      <c r="Y278" s="65">
        <f t="shared" si="512"/>
        <v>0</v>
      </c>
      <c r="Z278" s="65">
        <f t="shared" si="512"/>
        <v>0</v>
      </c>
      <c r="AA278" s="71">
        <f t="shared" si="512"/>
        <v>0</v>
      </c>
      <c r="AB278" s="65">
        <f t="shared" si="512"/>
        <v>0</v>
      </c>
      <c r="AC278" s="65">
        <f t="shared" si="512"/>
        <v>0</v>
      </c>
      <c r="AD278" s="71">
        <f t="shared" si="512"/>
        <v>0</v>
      </c>
      <c r="AE278" s="65">
        <f t="shared" si="512"/>
        <v>0</v>
      </c>
      <c r="AF278" s="65">
        <f t="shared" si="512"/>
        <v>0</v>
      </c>
      <c r="AG278" s="71">
        <f>AG277*0.5</f>
        <v>0</v>
      </c>
      <c r="AH278" s="65">
        <f>AH277*0.5</f>
        <v>0</v>
      </c>
      <c r="AI278" s="65">
        <f>AI277*0.5</f>
        <v>0</v>
      </c>
      <c r="AJ278" s="71">
        <f t="shared" ref="AJ278:AR278" si="513">AJ277*0.3</f>
        <v>0</v>
      </c>
      <c r="AK278" s="65">
        <f t="shared" si="513"/>
        <v>0</v>
      </c>
      <c r="AL278" s="65">
        <f t="shared" si="513"/>
        <v>0</v>
      </c>
      <c r="AM278" s="71">
        <f t="shared" si="513"/>
        <v>0</v>
      </c>
      <c r="AN278" s="65">
        <f t="shared" si="513"/>
        <v>0</v>
      </c>
      <c r="AO278" s="65">
        <f t="shared" si="513"/>
        <v>0</v>
      </c>
      <c r="AP278" s="71">
        <f t="shared" si="513"/>
        <v>0</v>
      </c>
      <c r="AQ278" s="65">
        <f t="shared" si="513"/>
        <v>0</v>
      </c>
      <c r="AR278" s="65">
        <f t="shared" si="513"/>
        <v>0</v>
      </c>
      <c r="AS278" s="71">
        <f>AS277*0.17</f>
        <v>0</v>
      </c>
      <c r="AT278" s="65">
        <f>AT277*0.17</f>
        <v>0</v>
      </c>
      <c r="AU278" s="65">
        <f>AU277*0.17</f>
        <v>0</v>
      </c>
      <c r="AV278" s="65">
        <f>AV277*0.8</f>
        <v>0</v>
      </c>
      <c r="AW278" s="65">
        <f>AW277*0.8</f>
        <v>0</v>
      </c>
      <c r="AX278" s="65">
        <f>AX277*0.8</f>
        <v>0</v>
      </c>
      <c r="AY278" s="65">
        <f t="shared" ref="AY278:BD278" si="514">AY277*1</f>
        <v>0</v>
      </c>
      <c r="AZ278" s="65">
        <f t="shared" si="514"/>
        <v>0</v>
      </c>
      <c r="BA278" s="65">
        <f t="shared" si="514"/>
        <v>0</v>
      </c>
      <c r="BB278" s="65">
        <f t="shared" si="514"/>
        <v>0</v>
      </c>
      <c r="BC278" s="65">
        <f t="shared" si="514"/>
        <v>0</v>
      </c>
      <c r="BD278" s="65">
        <f t="shared" si="514"/>
        <v>0</v>
      </c>
      <c r="BE278" s="65">
        <f>BE277*0.92</f>
        <v>0</v>
      </c>
      <c r="BF278" s="65">
        <f t="shared" ref="BF278" si="515">BF277*0.92</f>
        <v>0</v>
      </c>
      <c r="BG278" s="65">
        <f t="shared" ref="BG278" si="516">BG277*0.92</f>
        <v>0</v>
      </c>
    </row>
    <row r="279" spans="1:59" s="1" customFormat="1" ht="18" customHeight="1" x14ac:dyDescent="0.25">
      <c r="A279" s="17"/>
      <c r="B279" s="18"/>
      <c r="C279" s="18"/>
      <c r="D279" s="29"/>
      <c r="E279" s="30"/>
      <c r="F279" s="46"/>
      <c r="G279" s="46"/>
      <c r="H279" s="49"/>
      <c r="I279" s="32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23"/>
      <c r="AT279" s="40"/>
      <c r="AU279" s="40"/>
      <c r="AV279" s="39"/>
      <c r="AW279" s="43"/>
      <c r="AX279" s="39"/>
      <c r="AY279" s="39"/>
      <c r="AZ279" s="43"/>
      <c r="BA279" s="39"/>
      <c r="BB279" s="39"/>
      <c r="BC279" s="43"/>
      <c r="BD279" s="40"/>
      <c r="BE279" s="39"/>
      <c r="BF279" s="43"/>
      <c r="BG279" s="40"/>
    </row>
    <row r="280" spans="1:59" s="1" customFormat="1" ht="18" customHeight="1" x14ac:dyDescent="0.25">
      <c r="A280" s="17"/>
      <c r="B280" s="44" t="s">
        <v>35</v>
      </c>
      <c r="C280" s="62" t="s">
        <v>377</v>
      </c>
      <c r="D280" s="29"/>
      <c r="E280" s="30"/>
      <c r="F280" s="46"/>
      <c r="G280" s="46"/>
      <c r="H280" s="49"/>
      <c r="I280" s="32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23"/>
      <c r="AT280" s="23"/>
      <c r="AU280" s="23"/>
      <c r="AV280" s="19"/>
      <c r="AW280" s="19"/>
      <c r="AX280" s="19"/>
      <c r="AY280" s="19"/>
      <c r="AZ280" s="19"/>
      <c r="BA280" s="19"/>
      <c r="BB280" s="19"/>
      <c r="BC280" s="19"/>
      <c r="BD280" s="23"/>
      <c r="BE280" s="19"/>
      <c r="BF280" s="19"/>
      <c r="BG280" s="23"/>
    </row>
    <row r="281" spans="1:59" s="5" customFormat="1" ht="18" customHeight="1" x14ac:dyDescent="0.25">
      <c r="A281" s="21">
        <v>1</v>
      </c>
      <c r="B281" s="22" t="s">
        <v>200</v>
      </c>
      <c r="C281" s="62" t="s">
        <v>377</v>
      </c>
      <c r="D281" s="89">
        <v>0</v>
      </c>
      <c r="E281" s="89">
        <v>0</v>
      </c>
      <c r="F281" s="67">
        <v>0</v>
      </c>
      <c r="G281" s="67">
        <f>E281+F281</f>
        <v>0</v>
      </c>
      <c r="H281" s="67">
        <f>(E281*1)+(F281*2)</f>
        <v>0</v>
      </c>
      <c r="I281" s="89">
        <v>0</v>
      </c>
      <c r="J281" s="89">
        <v>0</v>
      </c>
      <c r="K281" s="89">
        <f t="shared" ref="K281:K298" si="517">I281-J281</f>
        <v>0</v>
      </c>
      <c r="L281" s="89">
        <v>0</v>
      </c>
      <c r="M281" s="89">
        <v>0</v>
      </c>
      <c r="N281" s="89">
        <f t="shared" ref="N281:N298" si="518">L281-M281</f>
        <v>0</v>
      </c>
      <c r="O281" s="89">
        <v>0</v>
      </c>
      <c r="P281" s="89">
        <v>0</v>
      </c>
      <c r="Q281" s="89">
        <f t="shared" ref="Q281:Q298" si="519">O281-P281</f>
        <v>0</v>
      </c>
      <c r="R281" s="89">
        <v>0</v>
      </c>
      <c r="S281" s="89">
        <v>0</v>
      </c>
      <c r="T281" s="89">
        <f t="shared" ref="T281:T298" si="520">R281-S281</f>
        <v>0</v>
      </c>
      <c r="U281" s="89">
        <v>0</v>
      </c>
      <c r="V281" s="89">
        <v>0</v>
      </c>
      <c r="W281" s="89">
        <f t="shared" ref="W281:W298" si="521">U281-V281</f>
        <v>0</v>
      </c>
      <c r="X281" s="89">
        <v>0</v>
      </c>
      <c r="Y281" s="89">
        <v>0</v>
      </c>
      <c r="Z281" s="89">
        <f t="shared" ref="Z281:Z298" si="522">X281-Y281</f>
        <v>0</v>
      </c>
      <c r="AA281" s="89">
        <v>0</v>
      </c>
      <c r="AB281" s="89">
        <v>0</v>
      </c>
      <c r="AC281" s="89">
        <f t="shared" ref="AC281:AC298" si="523">AA281-AB281</f>
        <v>0</v>
      </c>
      <c r="AD281" s="89">
        <v>0</v>
      </c>
      <c r="AE281" s="89">
        <v>0</v>
      </c>
      <c r="AF281" s="89">
        <f t="shared" ref="AF281:AF298" si="524">AD281-AE281</f>
        <v>0</v>
      </c>
      <c r="AG281" s="89">
        <v>0</v>
      </c>
      <c r="AH281" s="89">
        <v>0</v>
      </c>
      <c r="AI281" s="89">
        <f t="shared" ref="AI281:AI298" si="525">AG281-AH281</f>
        <v>0</v>
      </c>
      <c r="AJ281" s="89">
        <v>0</v>
      </c>
      <c r="AK281" s="89">
        <v>0</v>
      </c>
      <c r="AL281" s="89">
        <f t="shared" ref="AL281:AL298" si="526">AJ281-AK281</f>
        <v>0</v>
      </c>
      <c r="AM281" s="89">
        <v>0</v>
      </c>
      <c r="AN281" s="89">
        <v>0</v>
      </c>
      <c r="AO281" s="89">
        <f t="shared" ref="AO281:AO298" si="527">AM281-AN281</f>
        <v>0</v>
      </c>
      <c r="AP281" s="89">
        <v>0</v>
      </c>
      <c r="AQ281" s="89">
        <v>0</v>
      </c>
      <c r="AR281" s="89">
        <f t="shared" ref="AR281:AR298" si="528">AP281-AQ281</f>
        <v>0</v>
      </c>
      <c r="AS281" s="89">
        <v>0</v>
      </c>
      <c r="AT281" s="89">
        <v>0</v>
      </c>
      <c r="AU281" s="89">
        <f t="shared" ref="AU281:AU298" si="529">AS281-AT281</f>
        <v>0</v>
      </c>
      <c r="AV281" s="89">
        <v>0</v>
      </c>
      <c r="AW281" s="89">
        <v>0</v>
      </c>
      <c r="AX281" s="89">
        <f t="shared" ref="AX281:AX298" si="530">AV281-AW281</f>
        <v>0</v>
      </c>
      <c r="AY281" s="89">
        <v>0</v>
      </c>
      <c r="AZ281" s="89">
        <v>0</v>
      </c>
      <c r="BA281" s="89">
        <f t="shared" ref="BA281:BA298" si="531">AY281-AZ281</f>
        <v>0</v>
      </c>
      <c r="BB281" s="89">
        <v>0</v>
      </c>
      <c r="BC281" s="89">
        <v>0</v>
      </c>
      <c r="BD281" s="89">
        <f t="shared" ref="BD281:BD298" si="532">BB281-BC281</f>
        <v>0</v>
      </c>
      <c r="BE281" s="89">
        <v>0</v>
      </c>
      <c r="BF281" s="89">
        <v>0</v>
      </c>
      <c r="BG281" s="89">
        <f t="shared" ref="BG281:BG298" si="533">BE281-BF281</f>
        <v>0</v>
      </c>
    </row>
    <row r="282" spans="1:59" s="5" customFormat="1" ht="18" customHeight="1" x14ac:dyDescent="0.25">
      <c r="A282" s="21">
        <v>2</v>
      </c>
      <c r="B282" s="22" t="s">
        <v>201</v>
      </c>
      <c r="C282" s="62" t="s">
        <v>377</v>
      </c>
      <c r="D282" s="89">
        <v>0</v>
      </c>
      <c r="E282" s="89">
        <v>0</v>
      </c>
      <c r="F282" s="67">
        <v>0</v>
      </c>
      <c r="G282" s="67">
        <f>E282+F282</f>
        <v>0</v>
      </c>
      <c r="H282" s="67">
        <f t="shared" ref="H282:H299" si="534">(E282*1)+(F282*2)</f>
        <v>0</v>
      </c>
      <c r="I282" s="89">
        <v>0</v>
      </c>
      <c r="J282" s="89">
        <v>0</v>
      </c>
      <c r="K282" s="89">
        <f t="shared" si="517"/>
        <v>0</v>
      </c>
      <c r="L282" s="89">
        <v>0</v>
      </c>
      <c r="M282" s="89">
        <v>0</v>
      </c>
      <c r="N282" s="89">
        <f t="shared" si="518"/>
        <v>0</v>
      </c>
      <c r="O282" s="89">
        <v>0</v>
      </c>
      <c r="P282" s="89">
        <v>0</v>
      </c>
      <c r="Q282" s="89">
        <f t="shared" si="519"/>
        <v>0</v>
      </c>
      <c r="R282" s="89">
        <v>0</v>
      </c>
      <c r="S282" s="89">
        <v>0</v>
      </c>
      <c r="T282" s="89">
        <f t="shared" si="520"/>
        <v>0</v>
      </c>
      <c r="U282" s="89">
        <v>0</v>
      </c>
      <c r="V282" s="89">
        <v>0</v>
      </c>
      <c r="W282" s="89">
        <f t="shared" si="521"/>
        <v>0</v>
      </c>
      <c r="X282" s="89">
        <v>0</v>
      </c>
      <c r="Y282" s="89">
        <v>0</v>
      </c>
      <c r="Z282" s="89">
        <f t="shared" si="522"/>
        <v>0</v>
      </c>
      <c r="AA282" s="89">
        <v>0</v>
      </c>
      <c r="AB282" s="89">
        <v>0</v>
      </c>
      <c r="AC282" s="89">
        <f t="shared" si="523"/>
        <v>0</v>
      </c>
      <c r="AD282" s="89">
        <v>0</v>
      </c>
      <c r="AE282" s="89">
        <v>0</v>
      </c>
      <c r="AF282" s="89">
        <f t="shared" si="524"/>
        <v>0</v>
      </c>
      <c r="AG282" s="89">
        <v>0</v>
      </c>
      <c r="AH282" s="89">
        <v>0</v>
      </c>
      <c r="AI282" s="89">
        <f t="shared" si="525"/>
        <v>0</v>
      </c>
      <c r="AJ282" s="89">
        <v>0</v>
      </c>
      <c r="AK282" s="89">
        <v>0</v>
      </c>
      <c r="AL282" s="89">
        <f t="shared" si="526"/>
        <v>0</v>
      </c>
      <c r="AM282" s="89">
        <v>0</v>
      </c>
      <c r="AN282" s="89">
        <v>0</v>
      </c>
      <c r="AO282" s="89">
        <f t="shared" si="527"/>
        <v>0</v>
      </c>
      <c r="AP282" s="89">
        <v>0</v>
      </c>
      <c r="AQ282" s="89">
        <v>0</v>
      </c>
      <c r="AR282" s="89">
        <f t="shared" si="528"/>
        <v>0</v>
      </c>
      <c r="AS282" s="89">
        <v>0</v>
      </c>
      <c r="AT282" s="89">
        <v>0</v>
      </c>
      <c r="AU282" s="89">
        <f t="shared" si="529"/>
        <v>0</v>
      </c>
      <c r="AV282" s="89">
        <v>0</v>
      </c>
      <c r="AW282" s="89">
        <v>0</v>
      </c>
      <c r="AX282" s="89">
        <f t="shared" si="530"/>
        <v>0</v>
      </c>
      <c r="AY282" s="89">
        <v>0</v>
      </c>
      <c r="AZ282" s="89">
        <v>0</v>
      </c>
      <c r="BA282" s="89">
        <f t="shared" si="531"/>
        <v>0</v>
      </c>
      <c r="BB282" s="89">
        <v>0</v>
      </c>
      <c r="BC282" s="89">
        <v>0</v>
      </c>
      <c r="BD282" s="89">
        <f t="shared" si="532"/>
        <v>0</v>
      </c>
      <c r="BE282" s="89">
        <v>0</v>
      </c>
      <c r="BF282" s="89">
        <v>0</v>
      </c>
      <c r="BG282" s="89">
        <f t="shared" si="533"/>
        <v>0</v>
      </c>
    </row>
    <row r="283" spans="1:59" s="5" customFormat="1" ht="18" customHeight="1" x14ac:dyDescent="0.25">
      <c r="A283" s="21">
        <v>3</v>
      </c>
      <c r="B283" s="22" t="s">
        <v>202</v>
      </c>
      <c r="C283" s="62" t="s">
        <v>377</v>
      </c>
      <c r="D283" s="89">
        <v>0</v>
      </c>
      <c r="E283" s="89">
        <v>0</v>
      </c>
      <c r="F283" s="67">
        <v>0</v>
      </c>
      <c r="G283" s="67">
        <f t="shared" ref="G283:G299" si="535">E283+F283</f>
        <v>0</v>
      </c>
      <c r="H283" s="67">
        <f t="shared" si="534"/>
        <v>0</v>
      </c>
      <c r="I283" s="89">
        <v>0</v>
      </c>
      <c r="J283" s="89">
        <v>0</v>
      </c>
      <c r="K283" s="89">
        <f t="shared" si="517"/>
        <v>0</v>
      </c>
      <c r="L283" s="89">
        <v>0</v>
      </c>
      <c r="M283" s="89">
        <v>0</v>
      </c>
      <c r="N283" s="89">
        <f t="shared" si="518"/>
        <v>0</v>
      </c>
      <c r="O283" s="89">
        <v>0</v>
      </c>
      <c r="P283" s="89">
        <v>0</v>
      </c>
      <c r="Q283" s="89">
        <f t="shared" si="519"/>
        <v>0</v>
      </c>
      <c r="R283" s="89">
        <v>0</v>
      </c>
      <c r="S283" s="89">
        <v>0</v>
      </c>
      <c r="T283" s="89">
        <f t="shared" si="520"/>
        <v>0</v>
      </c>
      <c r="U283" s="89">
        <v>0</v>
      </c>
      <c r="V283" s="89">
        <v>0</v>
      </c>
      <c r="W283" s="89">
        <f t="shared" si="521"/>
        <v>0</v>
      </c>
      <c r="X283" s="89">
        <v>0</v>
      </c>
      <c r="Y283" s="89">
        <v>0</v>
      </c>
      <c r="Z283" s="89">
        <f t="shared" si="522"/>
        <v>0</v>
      </c>
      <c r="AA283" s="89">
        <v>0</v>
      </c>
      <c r="AB283" s="89">
        <v>0</v>
      </c>
      <c r="AC283" s="89">
        <f t="shared" si="523"/>
        <v>0</v>
      </c>
      <c r="AD283" s="89">
        <v>0</v>
      </c>
      <c r="AE283" s="89">
        <v>0</v>
      </c>
      <c r="AF283" s="89">
        <f t="shared" si="524"/>
        <v>0</v>
      </c>
      <c r="AG283" s="89">
        <v>0</v>
      </c>
      <c r="AH283" s="89">
        <v>0</v>
      </c>
      <c r="AI283" s="89">
        <f t="shared" si="525"/>
        <v>0</v>
      </c>
      <c r="AJ283" s="89">
        <v>0</v>
      </c>
      <c r="AK283" s="89">
        <v>0</v>
      </c>
      <c r="AL283" s="89">
        <f t="shared" si="526"/>
        <v>0</v>
      </c>
      <c r="AM283" s="89">
        <v>0</v>
      </c>
      <c r="AN283" s="89">
        <v>0</v>
      </c>
      <c r="AO283" s="89">
        <f t="shared" si="527"/>
        <v>0</v>
      </c>
      <c r="AP283" s="89">
        <v>0</v>
      </c>
      <c r="AQ283" s="89">
        <v>0</v>
      </c>
      <c r="AR283" s="89">
        <f t="shared" si="528"/>
        <v>0</v>
      </c>
      <c r="AS283" s="89">
        <v>0</v>
      </c>
      <c r="AT283" s="89">
        <v>0</v>
      </c>
      <c r="AU283" s="89">
        <f t="shared" si="529"/>
        <v>0</v>
      </c>
      <c r="AV283" s="89">
        <v>0</v>
      </c>
      <c r="AW283" s="89">
        <v>0</v>
      </c>
      <c r="AX283" s="89">
        <f t="shared" si="530"/>
        <v>0</v>
      </c>
      <c r="AY283" s="89">
        <v>0</v>
      </c>
      <c r="AZ283" s="89">
        <v>0</v>
      </c>
      <c r="BA283" s="89">
        <f t="shared" si="531"/>
        <v>0</v>
      </c>
      <c r="BB283" s="89">
        <v>0</v>
      </c>
      <c r="BC283" s="89">
        <v>0</v>
      </c>
      <c r="BD283" s="89">
        <f t="shared" si="532"/>
        <v>0</v>
      </c>
      <c r="BE283" s="89">
        <v>0</v>
      </c>
      <c r="BF283" s="89">
        <v>0</v>
      </c>
      <c r="BG283" s="89">
        <f t="shared" si="533"/>
        <v>0</v>
      </c>
    </row>
    <row r="284" spans="1:59" s="5" customFormat="1" ht="18" customHeight="1" x14ac:dyDescent="0.25">
      <c r="A284" s="21">
        <v>4</v>
      </c>
      <c r="B284" s="22" t="s">
        <v>203</v>
      </c>
      <c r="C284" s="62" t="s">
        <v>377</v>
      </c>
      <c r="D284" s="89">
        <v>0</v>
      </c>
      <c r="E284" s="89">
        <v>0</v>
      </c>
      <c r="F284" s="67">
        <v>0</v>
      </c>
      <c r="G284" s="67">
        <f t="shared" si="535"/>
        <v>0</v>
      </c>
      <c r="H284" s="67">
        <f t="shared" si="534"/>
        <v>0</v>
      </c>
      <c r="I284" s="89">
        <v>0</v>
      </c>
      <c r="J284" s="89">
        <v>0</v>
      </c>
      <c r="K284" s="89">
        <f t="shared" si="517"/>
        <v>0</v>
      </c>
      <c r="L284" s="89">
        <v>0</v>
      </c>
      <c r="M284" s="89">
        <v>0</v>
      </c>
      <c r="N284" s="89">
        <f t="shared" si="518"/>
        <v>0</v>
      </c>
      <c r="O284" s="89">
        <v>0</v>
      </c>
      <c r="P284" s="89">
        <v>0</v>
      </c>
      <c r="Q284" s="89">
        <f t="shared" si="519"/>
        <v>0</v>
      </c>
      <c r="R284" s="89">
        <v>0</v>
      </c>
      <c r="S284" s="89">
        <v>0</v>
      </c>
      <c r="T284" s="89">
        <f t="shared" si="520"/>
        <v>0</v>
      </c>
      <c r="U284" s="89">
        <v>0</v>
      </c>
      <c r="V284" s="89">
        <v>0</v>
      </c>
      <c r="W284" s="89">
        <f t="shared" si="521"/>
        <v>0</v>
      </c>
      <c r="X284" s="89">
        <v>0</v>
      </c>
      <c r="Y284" s="89">
        <v>0</v>
      </c>
      <c r="Z284" s="89">
        <f t="shared" si="522"/>
        <v>0</v>
      </c>
      <c r="AA284" s="89">
        <v>0</v>
      </c>
      <c r="AB284" s="89">
        <v>0</v>
      </c>
      <c r="AC284" s="89">
        <f t="shared" si="523"/>
        <v>0</v>
      </c>
      <c r="AD284" s="89">
        <v>0</v>
      </c>
      <c r="AE284" s="89">
        <v>0</v>
      </c>
      <c r="AF284" s="89">
        <f t="shared" si="524"/>
        <v>0</v>
      </c>
      <c r="AG284" s="89">
        <v>0</v>
      </c>
      <c r="AH284" s="89">
        <v>0</v>
      </c>
      <c r="AI284" s="89">
        <f t="shared" si="525"/>
        <v>0</v>
      </c>
      <c r="AJ284" s="89">
        <v>0</v>
      </c>
      <c r="AK284" s="89">
        <v>0</v>
      </c>
      <c r="AL284" s="89">
        <f t="shared" si="526"/>
        <v>0</v>
      </c>
      <c r="AM284" s="89">
        <v>0</v>
      </c>
      <c r="AN284" s="89">
        <v>0</v>
      </c>
      <c r="AO284" s="89">
        <f t="shared" si="527"/>
        <v>0</v>
      </c>
      <c r="AP284" s="89">
        <v>0</v>
      </c>
      <c r="AQ284" s="89">
        <v>0</v>
      </c>
      <c r="AR284" s="89">
        <f t="shared" si="528"/>
        <v>0</v>
      </c>
      <c r="AS284" s="89">
        <v>0</v>
      </c>
      <c r="AT284" s="89">
        <v>0</v>
      </c>
      <c r="AU284" s="89">
        <f t="shared" si="529"/>
        <v>0</v>
      </c>
      <c r="AV284" s="89">
        <v>0</v>
      </c>
      <c r="AW284" s="89">
        <v>0</v>
      </c>
      <c r="AX284" s="89">
        <f t="shared" si="530"/>
        <v>0</v>
      </c>
      <c r="AY284" s="89">
        <v>0</v>
      </c>
      <c r="AZ284" s="89">
        <v>0</v>
      </c>
      <c r="BA284" s="89">
        <f t="shared" si="531"/>
        <v>0</v>
      </c>
      <c r="BB284" s="89">
        <v>0</v>
      </c>
      <c r="BC284" s="89">
        <v>0</v>
      </c>
      <c r="BD284" s="89">
        <f t="shared" si="532"/>
        <v>0</v>
      </c>
      <c r="BE284" s="89">
        <v>0</v>
      </c>
      <c r="BF284" s="89">
        <v>0</v>
      </c>
      <c r="BG284" s="89">
        <f t="shared" si="533"/>
        <v>0</v>
      </c>
    </row>
    <row r="285" spans="1:59" s="5" customFormat="1" ht="18" customHeight="1" x14ac:dyDescent="0.25">
      <c r="A285" s="21">
        <v>5</v>
      </c>
      <c r="B285" s="22" t="s">
        <v>204</v>
      </c>
      <c r="C285" s="62" t="s">
        <v>377</v>
      </c>
      <c r="D285" s="89">
        <v>0</v>
      </c>
      <c r="E285" s="89">
        <v>0</v>
      </c>
      <c r="F285" s="67">
        <v>0</v>
      </c>
      <c r="G285" s="67">
        <f t="shared" si="535"/>
        <v>0</v>
      </c>
      <c r="H285" s="67">
        <f t="shared" si="534"/>
        <v>0</v>
      </c>
      <c r="I285" s="89">
        <v>0</v>
      </c>
      <c r="J285" s="89">
        <v>0</v>
      </c>
      <c r="K285" s="89">
        <f t="shared" si="517"/>
        <v>0</v>
      </c>
      <c r="L285" s="89">
        <v>0</v>
      </c>
      <c r="M285" s="89">
        <v>0</v>
      </c>
      <c r="N285" s="89">
        <f t="shared" si="518"/>
        <v>0</v>
      </c>
      <c r="O285" s="89">
        <v>0</v>
      </c>
      <c r="P285" s="89">
        <v>0</v>
      </c>
      <c r="Q285" s="89">
        <f t="shared" si="519"/>
        <v>0</v>
      </c>
      <c r="R285" s="89">
        <v>0</v>
      </c>
      <c r="S285" s="89">
        <v>0</v>
      </c>
      <c r="T285" s="89">
        <f t="shared" si="520"/>
        <v>0</v>
      </c>
      <c r="U285" s="89">
        <v>0</v>
      </c>
      <c r="V285" s="89">
        <v>0</v>
      </c>
      <c r="W285" s="89">
        <f t="shared" si="521"/>
        <v>0</v>
      </c>
      <c r="X285" s="89">
        <v>0</v>
      </c>
      <c r="Y285" s="89">
        <v>0</v>
      </c>
      <c r="Z285" s="89">
        <f t="shared" si="522"/>
        <v>0</v>
      </c>
      <c r="AA285" s="89">
        <v>0</v>
      </c>
      <c r="AB285" s="89">
        <v>0</v>
      </c>
      <c r="AC285" s="89">
        <f t="shared" si="523"/>
        <v>0</v>
      </c>
      <c r="AD285" s="89">
        <v>0</v>
      </c>
      <c r="AE285" s="89">
        <v>0</v>
      </c>
      <c r="AF285" s="89">
        <f t="shared" si="524"/>
        <v>0</v>
      </c>
      <c r="AG285" s="89">
        <v>0</v>
      </c>
      <c r="AH285" s="89">
        <v>0</v>
      </c>
      <c r="AI285" s="89">
        <f t="shared" si="525"/>
        <v>0</v>
      </c>
      <c r="AJ285" s="89">
        <v>0</v>
      </c>
      <c r="AK285" s="89">
        <v>0</v>
      </c>
      <c r="AL285" s="89">
        <f t="shared" si="526"/>
        <v>0</v>
      </c>
      <c r="AM285" s="89">
        <v>0</v>
      </c>
      <c r="AN285" s="89">
        <v>0</v>
      </c>
      <c r="AO285" s="89">
        <f t="shared" si="527"/>
        <v>0</v>
      </c>
      <c r="AP285" s="89">
        <v>0</v>
      </c>
      <c r="AQ285" s="89">
        <v>0</v>
      </c>
      <c r="AR285" s="89">
        <f t="shared" si="528"/>
        <v>0</v>
      </c>
      <c r="AS285" s="89">
        <v>0</v>
      </c>
      <c r="AT285" s="89">
        <v>0</v>
      </c>
      <c r="AU285" s="89">
        <f t="shared" si="529"/>
        <v>0</v>
      </c>
      <c r="AV285" s="89">
        <v>0</v>
      </c>
      <c r="AW285" s="89">
        <v>0</v>
      </c>
      <c r="AX285" s="89">
        <f t="shared" si="530"/>
        <v>0</v>
      </c>
      <c r="AY285" s="89">
        <v>0</v>
      </c>
      <c r="AZ285" s="89">
        <v>0</v>
      </c>
      <c r="BA285" s="89">
        <f t="shared" si="531"/>
        <v>0</v>
      </c>
      <c r="BB285" s="89">
        <v>0</v>
      </c>
      <c r="BC285" s="89">
        <v>0</v>
      </c>
      <c r="BD285" s="89">
        <f t="shared" si="532"/>
        <v>0</v>
      </c>
      <c r="BE285" s="89">
        <v>0</v>
      </c>
      <c r="BF285" s="89">
        <v>0</v>
      </c>
      <c r="BG285" s="89">
        <f t="shared" si="533"/>
        <v>0</v>
      </c>
    </row>
    <row r="286" spans="1:59" s="5" customFormat="1" ht="18" customHeight="1" x14ac:dyDescent="0.25">
      <c r="A286" s="17">
        <v>6</v>
      </c>
      <c r="B286" s="42" t="s">
        <v>205</v>
      </c>
      <c r="C286" s="62" t="s">
        <v>377</v>
      </c>
      <c r="D286" s="89">
        <v>0</v>
      </c>
      <c r="E286" s="89">
        <v>0</v>
      </c>
      <c r="F286" s="67">
        <v>0</v>
      </c>
      <c r="G286" s="67">
        <f t="shared" si="535"/>
        <v>0</v>
      </c>
      <c r="H286" s="67">
        <f t="shared" si="534"/>
        <v>0</v>
      </c>
      <c r="I286" s="89">
        <v>0</v>
      </c>
      <c r="J286" s="89">
        <v>0</v>
      </c>
      <c r="K286" s="89">
        <f t="shared" si="517"/>
        <v>0</v>
      </c>
      <c r="L286" s="89">
        <v>0</v>
      </c>
      <c r="M286" s="89">
        <v>0</v>
      </c>
      <c r="N286" s="89">
        <f t="shared" si="518"/>
        <v>0</v>
      </c>
      <c r="O286" s="89">
        <v>0</v>
      </c>
      <c r="P286" s="89">
        <v>0</v>
      </c>
      <c r="Q286" s="89">
        <f t="shared" si="519"/>
        <v>0</v>
      </c>
      <c r="R286" s="89">
        <v>0</v>
      </c>
      <c r="S286" s="89">
        <v>0</v>
      </c>
      <c r="T286" s="89">
        <f t="shared" si="520"/>
        <v>0</v>
      </c>
      <c r="U286" s="89">
        <v>0</v>
      </c>
      <c r="V286" s="89">
        <v>0</v>
      </c>
      <c r="W286" s="89">
        <f t="shared" si="521"/>
        <v>0</v>
      </c>
      <c r="X286" s="89">
        <v>0</v>
      </c>
      <c r="Y286" s="89">
        <v>0</v>
      </c>
      <c r="Z286" s="89">
        <f t="shared" si="522"/>
        <v>0</v>
      </c>
      <c r="AA286" s="89">
        <v>0</v>
      </c>
      <c r="AB286" s="89">
        <v>0</v>
      </c>
      <c r="AC286" s="89">
        <f t="shared" si="523"/>
        <v>0</v>
      </c>
      <c r="AD286" s="89">
        <v>0</v>
      </c>
      <c r="AE286" s="89">
        <v>0</v>
      </c>
      <c r="AF286" s="89">
        <f t="shared" si="524"/>
        <v>0</v>
      </c>
      <c r="AG286" s="89">
        <v>0</v>
      </c>
      <c r="AH286" s="89">
        <v>0</v>
      </c>
      <c r="AI286" s="89">
        <f t="shared" si="525"/>
        <v>0</v>
      </c>
      <c r="AJ286" s="89">
        <v>0</v>
      </c>
      <c r="AK286" s="89">
        <v>0</v>
      </c>
      <c r="AL286" s="89">
        <f t="shared" si="526"/>
        <v>0</v>
      </c>
      <c r="AM286" s="89">
        <v>0</v>
      </c>
      <c r="AN286" s="89">
        <v>0</v>
      </c>
      <c r="AO286" s="89">
        <f t="shared" si="527"/>
        <v>0</v>
      </c>
      <c r="AP286" s="89">
        <v>0</v>
      </c>
      <c r="AQ286" s="89">
        <v>0</v>
      </c>
      <c r="AR286" s="89">
        <f t="shared" si="528"/>
        <v>0</v>
      </c>
      <c r="AS286" s="89">
        <v>0</v>
      </c>
      <c r="AT286" s="89">
        <v>0</v>
      </c>
      <c r="AU286" s="89">
        <f t="shared" si="529"/>
        <v>0</v>
      </c>
      <c r="AV286" s="89">
        <v>0</v>
      </c>
      <c r="AW286" s="89">
        <v>0</v>
      </c>
      <c r="AX286" s="89">
        <f t="shared" si="530"/>
        <v>0</v>
      </c>
      <c r="AY286" s="89">
        <v>0</v>
      </c>
      <c r="AZ286" s="89">
        <v>0</v>
      </c>
      <c r="BA286" s="89">
        <f t="shared" si="531"/>
        <v>0</v>
      </c>
      <c r="BB286" s="89">
        <v>0</v>
      </c>
      <c r="BC286" s="89">
        <v>0</v>
      </c>
      <c r="BD286" s="89">
        <f t="shared" si="532"/>
        <v>0</v>
      </c>
      <c r="BE286" s="89">
        <v>0</v>
      </c>
      <c r="BF286" s="89">
        <v>0</v>
      </c>
      <c r="BG286" s="89">
        <f t="shared" si="533"/>
        <v>0</v>
      </c>
    </row>
    <row r="287" spans="1:59" s="5" customFormat="1" ht="18" customHeight="1" x14ac:dyDescent="0.25">
      <c r="A287" s="17">
        <v>7</v>
      </c>
      <c r="B287" s="42" t="s">
        <v>206</v>
      </c>
      <c r="C287" s="62" t="s">
        <v>377</v>
      </c>
      <c r="D287" s="89">
        <v>0</v>
      </c>
      <c r="E287" s="89">
        <v>0</v>
      </c>
      <c r="F287" s="67">
        <v>0</v>
      </c>
      <c r="G287" s="67">
        <f t="shared" si="535"/>
        <v>0</v>
      </c>
      <c r="H287" s="67">
        <f t="shared" si="534"/>
        <v>0</v>
      </c>
      <c r="I287" s="89">
        <v>0</v>
      </c>
      <c r="J287" s="89">
        <v>0</v>
      </c>
      <c r="K287" s="89">
        <f t="shared" si="517"/>
        <v>0</v>
      </c>
      <c r="L287" s="89">
        <v>0</v>
      </c>
      <c r="M287" s="89">
        <v>0</v>
      </c>
      <c r="N287" s="89">
        <f t="shared" si="518"/>
        <v>0</v>
      </c>
      <c r="O287" s="89">
        <v>0</v>
      </c>
      <c r="P287" s="89">
        <v>0</v>
      </c>
      <c r="Q287" s="89">
        <f t="shared" si="519"/>
        <v>0</v>
      </c>
      <c r="R287" s="89">
        <v>0</v>
      </c>
      <c r="S287" s="89">
        <v>0</v>
      </c>
      <c r="T287" s="89">
        <f t="shared" si="520"/>
        <v>0</v>
      </c>
      <c r="U287" s="89">
        <v>0</v>
      </c>
      <c r="V287" s="89">
        <v>0</v>
      </c>
      <c r="W287" s="89">
        <f t="shared" si="521"/>
        <v>0</v>
      </c>
      <c r="X287" s="89">
        <v>0</v>
      </c>
      <c r="Y287" s="89">
        <v>0</v>
      </c>
      <c r="Z287" s="89">
        <f t="shared" si="522"/>
        <v>0</v>
      </c>
      <c r="AA287" s="89">
        <v>0</v>
      </c>
      <c r="AB287" s="89">
        <v>0</v>
      </c>
      <c r="AC287" s="89">
        <f t="shared" si="523"/>
        <v>0</v>
      </c>
      <c r="AD287" s="89">
        <v>0</v>
      </c>
      <c r="AE287" s="89">
        <v>0</v>
      </c>
      <c r="AF287" s="89">
        <f t="shared" si="524"/>
        <v>0</v>
      </c>
      <c r="AG287" s="89">
        <v>0</v>
      </c>
      <c r="AH287" s="89">
        <v>0</v>
      </c>
      <c r="AI287" s="89">
        <f t="shared" si="525"/>
        <v>0</v>
      </c>
      <c r="AJ287" s="89">
        <v>0</v>
      </c>
      <c r="AK287" s="89">
        <v>0</v>
      </c>
      <c r="AL287" s="89">
        <f t="shared" si="526"/>
        <v>0</v>
      </c>
      <c r="AM287" s="89">
        <v>0</v>
      </c>
      <c r="AN287" s="89">
        <v>0</v>
      </c>
      <c r="AO287" s="89">
        <f t="shared" si="527"/>
        <v>0</v>
      </c>
      <c r="AP287" s="89">
        <v>0</v>
      </c>
      <c r="AQ287" s="89">
        <v>0</v>
      </c>
      <c r="AR287" s="89">
        <f t="shared" si="528"/>
        <v>0</v>
      </c>
      <c r="AS287" s="89">
        <v>0</v>
      </c>
      <c r="AT287" s="89">
        <v>0</v>
      </c>
      <c r="AU287" s="89">
        <f t="shared" si="529"/>
        <v>0</v>
      </c>
      <c r="AV287" s="89">
        <v>0</v>
      </c>
      <c r="AW287" s="89">
        <v>0</v>
      </c>
      <c r="AX287" s="89">
        <f t="shared" si="530"/>
        <v>0</v>
      </c>
      <c r="AY287" s="89">
        <v>0</v>
      </c>
      <c r="AZ287" s="89">
        <v>0</v>
      </c>
      <c r="BA287" s="89">
        <f t="shared" si="531"/>
        <v>0</v>
      </c>
      <c r="BB287" s="89">
        <v>0</v>
      </c>
      <c r="BC287" s="89">
        <v>0</v>
      </c>
      <c r="BD287" s="89">
        <f t="shared" si="532"/>
        <v>0</v>
      </c>
      <c r="BE287" s="89">
        <v>0</v>
      </c>
      <c r="BF287" s="89">
        <v>0</v>
      </c>
      <c r="BG287" s="89">
        <f t="shared" si="533"/>
        <v>0</v>
      </c>
    </row>
    <row r="288" spans="1:59" s="5" customFormat="1" ht="18" customHeight="1" x14ac:dyDescent="0.25">
      <c r="A288" s="17">
        <v>8</v>
      </c>
      <c r="B288" s="42" t="s">
        <v>207</v>
      </c>
      <c r="C288" s="62" t="s">
        <v>377</v>
      </c>
      <c r="D288" s="89">
        <v>0</v>
      </c>
      <c r="E288" s="89">
        <v>0</v>
      </c>
      <c r="F288" s="67">
        <v>0</v>
      </c>
      <c r="G288" s="67">
        <f t="shared" si="535"/>
        <v>0</v>
      </c>
      <c r="H288" s="67">
        <f t="shared" si="534"/>
        <v>0</v>
      </c>
      <c r="I288" s="89">
        <v>0</v>
      </c>
      <c r="J288" s="89">
        <v>0</v>
      </c>
      <c r="K288" s="89">
        <f t="shared" si="517"/>
        <v>0</v>
      </c>
      <c r="L288" s="89">
        <v>0</v>
      </c>
      <c r="M288" s="89">
        <v>0</v>
      </c>
      <c r="N288" s="89">
        <f t="shared" si="518"/>
        <v>0</v>
      </c>
      <c r="O288" s="89">
        <v>0</v>
      </c>
      <c r="P288" s="89">
        <v>0</v>
      </c>
      <c r="Q288" s="89">
        <f t="shared" si="519"/>
        <v>0</v>
      </c>
      <c r="R288" s="89">
        <v>0</v>
      </c>
      <c r="S288" s="89">
        <v>0</v>
      </c>
      <c r="T288" s="89">
        <f t="shared" si="520"/>
        <v>0</v>
      </c>
      <c r="U288" s="89">
        <v>0</v>
      </c>
      <c r="V288" s="89">
        <v>0</v>
      </c>
      <c r="W288" s="89">
        <f t="shared" si="521"/>
        <v>0</v>
      </c>
      <c r="X288" s="89">
        <v>0</v>
      </c>
      <c r="Y288" s="89">
        <v>0</v>
      </c>
      <c r="Z288" s="89">
        <f t="shared" si="522"/>
        <v>0</v>
      </c>
      <c r="AA288" s="89">
        <v>0</v>
      </c>
      <c r="AB288" s="89">
        <v>0</v>
      </c>
      <c r="AC288" s="89">
        <f t="shared" si="523"/>
        <v>0</v>
      </c>
      <c r="AD288" s="89">
        <v>0</v>
      </c>
      <c r="AE288" s="89">
        <v>0</v>
      </c>
      <c r="AF288" s="89">
        <f t="shared" si="524"/>
        <v>0</v>
      </c>
      <c r="AG288" s="89">
        <v>0</v>
      </c>
      <c r="AH288" s="89">
        <v>0</v>
      </c>
      <c r="AI288" s="89">
        <f t="shared" si="525"/>
        <v>0</v>
      </c>
      <c r="AJ288" s="89">
        <v>0</v>
      </c>
      <c r="AK288" s="89">
        <v>0</v>
      </c>
      <c r="AL288" s="89">
        <f t="shared" si="526"/>
        <v>0</v>
      </c>
      <c r="AM288" s="89">
        <v>0</v>
      </c>
      <c r="AN288" s="89">
        <v>0</v>
      </c>
      <c r="AO288" s="89">
        <f t="shared" si="527"/>
        <v>0</v>
      </c>
      <c r="AP288" s="89">
        <v>0</v>
      </c>
      <c r="AQ288" s="89">
        <v>0</v>
      </c>
      <c r="AR288" s="89">
        <f t="shared" si="528"/>
        <v>0</v>
      </c>
      <c r="AS288" s="89">
        <v>0</v>
      </c>
      <c r="AT288" s="89">
        <v>0</v>
      </c>
      <c r="AU288" s="89">
        <f t="shared" si="529"/>
        <v>0</v>
      </c>
      <c r="AV288" s="89">
        <v>0</v>
      </c>
      <c r="AW288" s="89">
        <v>0</v>
      </c>
      <c r="AX288" s="89">
        <f t="shared" si="530"/>
        <v>0</v>
      </c>
      <c r="AY288" s="89">
        <v>0</v>
      </c>
      <c r="AZ288" s="89">
        <v>0</v>
      </c>
      <c r="BA288" s="89">
        <f t="shared" si="531"/>
        <v>0</v>
      </c>
      <c r="BB288" s="89">
        <v>0</v>
      </c>
      <c r="BC288" s="89">
        <v>0</v>
      </c>
      <c r="BD288" s="89">
        <f t="shared" si="532"/>
        <v>0</v>
      </c>
      <c r="BE288" s="89">
        <v>0</v>
      </c>
      <c r="BF288" s="89">
        <v>0</v>
      </c>
      <c r="BG288" s="89">
        <f t="shared" si="533"/>
        <v>0</v>
      </c>
    </row>
    <row r="289" spans="1:59" s="5" customFormat="1" ht="18" customHeight="1" x14ac:dyDescent="0.25">
      <c r="A289" s="17">
        <v>9</v>
      </c>
      <c r="B289" s="42" t="s">
        <v>208</v>
      </c>
      <c r="C289" s="62" t="s">
        <v>377</v>
      </c>
      <c r="D289" s="89">
        <v>0</v>
      </c>
      <c r="E289" s="89">
        <v>0</v>
      </c>
      <c r="F289" s="67">
        <v>0</v>
      </c>
      <c r="G289" s="67">
        <f t="shared" si="535"/>
        <v>0</v>
      </c>
      <c r="H289" s="67">
        <f t="shared" si="534"/>
        <v>0</v>
      </c>
      <c r="I289" s="89">
        <v>0</v>
      </c>
      <c r="J289" s="89">
        <v>0</v>
      </c>
      <c r="K289" s="89">
        <f t="shared" si="517"/>
        <v>0</v>
      </c>
      <c r="L289" s="89">
        <v>0</v>
      </c>
      <c r="M289" s="89">
        <v>0</v>
      </c>
      <c r="N289" s="89">
        <f t="shared" si="518"/>
        <v>0</v>
      </c>
      <c r="O289" s="89">
        <v>0</v>
      </c>
      <c r="P289" s="89">
        <v>0</v>
      </c>
      <c r="Q289" s="89">
        <f t="shared" si="519"/>
        <v>0</v>
      </c>
      <c r="R289" s="89">
        <v>0</v>
      </c>
      <c r="S289" s="89">
        <v>0</v>
      </c>
      <c r="T289" s="89">
        <f t="shared" si="520"/>
        <v>0</v>
      </c>
      <c r="U289" s="89">
        <v>0</v>
      </c>
      <c r="V289" s="89">
        <v>0</v>
      </c>
      <c r="W289" s="89">
        <f t="shared" si="521"/>
        <v>0</v>
      </c>
      <c r="X289" s="89">
        <v>0</v>
      </c>
      <c r="Y289" s="89">
        <v>0</v>
      </c>
      <c r="Z289" s="89">
        <f t="shared" si="522"/>
        <v>0</v>
      </c>
      <c r="AA289" s="89">
        <v>0</v>
      </c>
      <c r="AB289" s="89">
        <v>0</v>
      </c>
      <c r="AC289" s="89">
        <f t="shared" si="523"/>
        <v>0</v>
      </c>
      <c r="AD289" s="89">
        <v>0</v>
      </c>
      <c r="AE289" s="89">
        <v>0</v>
      </c>
      <c r="AF289" s="89">
        <f t="shared" si="524"/>
        <v>0</v>
      </c>
      <c r="AG289" s="89">
        <v>0</v>
      </c>
      <c r="AH289" s="89">
        <v>0</v>
      </c>
      <c r="AI289" s="89">
        <f t="shared" si="525"/>
        <v>0</v>
      </c>
      <c r="AJ289" s="89">
        <v>0</v>
      </c>
      <c r="AK289" s="89">
        <v>0</v>
      </c>
      <c r="AL289" s="89">
        <f t="shared" si="526"/>
        <v>0</v>
      </c>
      <c r="AM289" s="89">
        <v>0</v>
      </c>
      <c r="AN289" s="89">
        <v>0</v>
      </c>
      <c r="AO289" s="89">
        <f t="shared" si="527"/>
        <v>0</v>
      </c>
      <c r="AP289" s="89">
        <v>0</v>
      </c>
      <c r="AQ289" s="89">
        <v>0</v>
      </c>
      <c r="AR289" s="89">
        <f t="shared" si="528"/>
        <v>0</v>
      </c>
      <c r="AS289" s="89">
        <v>0</v>
      </c>
      <c r="AT289" s="89">
        <v>0</v>
      </c>
      <c r="AU289" s="89">
        <f t="shared" si="529"/>
        <v>0</v>
      </c>
      <c r="AV289" s="89">
        <v>0</v>
      </c>
      <c r="AW289" s="89">
        <v>0</v>
      </c>
      <c r="AX289" s="89">
        <f t="shared" si="530"/>
        <v>0</v>
      </c>
      <c r="AY289" s="89">
        <v>0</v>
      </c>
      <c r="AZ289" s="89">
        <v>0</v>
      </c>
      <c r="BA289" s="89">
        <f t="shared" si="531"/>
        <v>0</v>
      </c>
      <c r="BB289" s="89">
        <v>0</v>
      </c>
      <c r="BC289" s="89">
        <v>0</v>
      </c>
      <c r="BD289" s="89">
        <f t="shared" si="532"/>
        <v>0</v>
      </c>
      <c r="BE289" s="89">
        <v>0</v>
      </c>
      <c r="BF289" s="89">
        <v>0</v>
      </c>
      <c r="BG289" s="89">
        <f t="shared" si="533"/>
        <v>0</v>
      </c>
    </row>
    <row r="290" spans="1:59" s="5" customFormat="1" ht="18" customHeight="1" x14ac:dyDescent="0.25">
      <c r="A290" s="17">
        <v>10</v>
      </c>
      <c r="B290" s="42" t="s">
        <v>209</v>
      </c>
      <c r="C290" s="62" t="s">
        <v>377</v>
      </c>
      <c r="D290" s="89">
        <v>0</v>
      </c>
      <c r="E290" s="89">
        <v>0</v>
      </c>
      <c r="F290" s="67">
        <v>0</v>
      </c>
      <c r="G290" s="67">
        <f t="shared" si="535"/>
        <v>0</v>
      </c>
      <c r="H290" s="67">
        <f t="shared" si="534"/>
        <v>0</v>
      </c>
      <c r="I290" s="89">
        <v>0</v>
      </c>
      <c r="J290" s="89">
        <v>0</v>
      </c>
      <c r="K290" s="89">
        <f t="shared" si="517"/>
        <v>0</v>
      </c>
      <c r="L290" s="89">
        <v>0</v>
      </c>
      <c r="M290" s="89">
        <v>0</v>
      </c>
      <c r="N290" s="89">
        <f t="shared" si="518"/>
        <v>0</v>
      </c>
      <c r="O290" s="89">
        <v>0</v>
      </c>
      <c r="P290" s="89">
        <v>0</v>
      </c>
      <c r="Q290" s="89">
        <f t="shared" si="519"/>
        <v>0</v>
      </c>
      <c r="R290" s="89">
        <v>0</v>
      </c>
      <c r="S290" s="89">
        <v>0</v>
      </c>
      <c r="T290" s="89">
        <f t="shared" si="520"/>
        <v>0</v>
      </c>
      <c r="U290" s="89">
        <v>0</v>
      </c>
      <c r="V290" s="89">
        <v>0</v>
      </c>
      <c r="W290" s="89">
        <f t="shared" si="521"/>
        <v>0</v>
      </c>
      <c r="X290" s="89">
        <v>0</v>
      </c>
      <c r="Y290" s="89">
        <v>0</v>
      </c>
      <c r="Z290" s="89">
        <f t="shared" si="522"/>
        <v>0</v>
      </c>
      <c r="AA290" s="89">
        <v>0</v>
      </c>
      <c r="AB290" s="89">
        <v>0</v>
      </c>
      <c r="AC290" s="89">
        <f t="shared" si="523"/>
        <v>0</v>
      </c>
      <c r="AD290" s="89">
        <v>0</v>
      </c>
      <c r="AE290" s="89">
        <v>0</v>
      </c>
      <c r="AF290" s="89">
        <f t="shared" si="524"/>
        <v>0</v>
      </c>
      <c r="AG290" s="89">
        <v>0</v>
      </c>
      <c r="AH290" s="89">
        <v>0</v>
      </c>
      <c r="AI290" s="89">
        <f t="shared" si="525"/>
        <v>0</v>
      </c>
      <c r="AJ290" s="89">
        <v>0</v>
      </c>
      <c r="AK290" s="89">
        <v>0</v>
      </c>
      <c r="AL290" s="89">
        <f t="shared" si="526"/>
        <v>0</v>
      </c>
      <c r="AM290" s="89">
        <v>0</v>
      </c>
      <c r="AN290" s="89">
        <v>0</v>
      </c>
      <c r="AO290" s="89">
        <f t="shared" si="527"/>
        <v>0</v>
      </c>
      <c r="AP290" s="89">
        <v>0</v>
      </c>
      <c r="AQ290" s="89">
        <v>0</v>
      </c>
      <c r="AR290" s="89">
        <f t="shared" si="528"/>
        <v>0</v>
      </c>
      <c r="AS290" s="89">
        <v>0</v>
      </c>
      <c r="AT290" s="89">
        <v>0</v>
      </c>
      <c r="AU290" s="89">
        <f t="shared" si="529"/>
        <v>0</v>
      </c>
      <c r="AV290" s="89">
        <v>0</v>
      </c>
      <c r="AW290" s="89">
        <v>0</v>
      </c>
      <c r="AX290" s="89">
        <f t="shared" si="530"/>
        <v>0</v>
      </c>
      <c r="AY290" s="89">
        <v>0</v>
      </c>
      <c r="AZ290" s="89">
        <v>0</v>
      </c>
      <c r="BA290" s="89">
        <f t="shared" si="531"/>
        <v>0</v>
      </c>
      <c r="BB290" s="89">
        <v>0</v>
      </c>
      <c r="BC290" s="89">
        <v>0</v>
      </c>
      <c r="BD290" s="89">
        <f t="shared" si="532"/>
        <v>0</v>
      </c>
      <c r="BE290" s="89">
        <v>0</v>
      </c>
      <c r="BF290" s="89">
        <v>0</v>
      </c>
      <c r="BG290" s="89">
        <f t="shared" si="533"/>
        <v>0</v>
      </c>
    </row>
    <row r="291" spans="1:59" s="5" customFormat="1" ht="18" customHeight="1" x14ac:dyDescent="0.25">
      <c r="A291" s="17">
        <v>11</v>
      </c>
      <c r="B291" s="42" t="s">
        <v>210</v>
      </c>
      <c r="C291" s="62" t="s">
        <v>377</v>
      </c>
      <c r="D291" s="89">
        <v>0</v>
      </c>
      <c r="E291" s="89">
        <v>0</v>
      </c>
      <c r="F291" s="67">
        <v>0</v>
      </c>
      <c r="G291" s="67">
        <f t="shared" si="535"/>
        <v>0</v>
      </c>
      <c r="H291" s="67">
        <f t="shared" si="534"/>
        <v>0</v>
      </c>
      <c r="I291" s="89">
        <v>0</v>
      </c>
      <c r="J291" s="89">
        <v>0</v>
      </c>
      <c r="K291" s="89">
        <f t="shared" si="517"/>
        <v>0</v>
      </c>
      <c r="L291" s="89">
        <v>0</v>
      </c>
      <c r="M291" s="89">
        <v>0</v>
      </c>
      <c r="N291" s="89">
        <f t="shared" si="518"/>
        <v>0</v>
      </c>
      <c r="O291" s="89">
        <v>0</v>
      </c>
      <c r="P291" s="89">
        <v>0</v>
      </c>
      <c r="Q291" s="89">
        <f t="shared" si="519"/>
        <v>0</v>
      </c>
      <c r="R291" s="89">
        <v>0</v>
      </c>
      <c r="S291" s="89">
        <v>0</v>
      </c>
      <c r="T291" s="89">
        <f t="shared" si="520"/>
        <v>0</v>
      </c>
      <c r="U291" s="89">
        <v>0</v>
      </c>
      <c r="V291" s="89">
        <v>0</v>
      </c>
      <c r="W291" s="89">
        <f t="shared" si="521"/>
        <v>0</v>
      </c>
      <c r="X291" s="89">
        <v>0</v>
      </c>
      <c r="Y291" s="89">
        <v>0</v>
      </c>
      <c r="Z291" s="89">
        <f t="shared" si="522"/>
        <v>0</v>
      </c>
      <c r="AA291" s="89">
        <v>0</v>
      </c>
      <c r="AB291" s="89">
        <v>0</v>
      </c>
      <c r="AC291" s="89">
        <f t="shared" si="523"/>
        <v>0</v>
      </c>
      <c r="AD291" s="89">
        <v>0</v>
      </c>
      <c r="AE291" s="89">
        <v>0</v>
      </c>
      <c r="AF291" s="89">
        <f t="shared" si="524"/>
        <v>0</v>
      </c>
      <c r="AG291" s="89">
        <v>0</v>
      </c>
      <c r="AH291" s="89">
        <v>0</v>
      </c>
      <c r="AI291" s="89">
        <f t="shared" si="525"/>
        <v>0</v>
      </c>
      <c r="AJ291" s="89">
        <v>0</v>
      </c>
      <c r="AK291" s="89">
        <v>0</v>
      </c>
      <c r="AL291" s="89">
        <f t="shared" si="526"/>
        <v>0</v>
      </c>
      <c r="AM291" s="89">
        <v>0</v>
      </c>
      <c r="AN291" s="89">
        <v>0</v>
      </c>
      <c r="AO291" s="89">
        <f t="shared" si="527"/>
        <v>0</v>
      </c>
      <c r="AP291" s="89">
        <v>0</v>
      </c>
      <c r="AQ291" s="89">
        <v>0</v>
      </c>
      <c r="AR291" s="89">
        <f t="shared" si="528"/>
        <v>0</v>
      </c>
      <c r="AS291" s="89">
        <v>0</v>
      </c>
      <c r="AT291" s="89">
        <v>0</v>
      </c>
      <c r="AU291" s="89">
        <f t="shared" si="529"/>
        <v>0</v>
      </c>
      <c r="AV291" s="89">
        <v>0</v>
      </c>
      <c r="AW291" s="89">
        <v>0</v>
      </c>
      <c r="AX291" s="89">
        <f t="shared" si="530"/>
        <v>0</v>
      </c>
      <c r="AY291" s="89">
        <v>0</v>
      </c>
      <c r="AZ291" s="89">
        <v>0</v>
      </c>
      <c r="BA291" s="89">
        <f t="shared" si="531"/>
        <v>0</v>
      </c>
      <c r="BB291" s="89">
        <v>0</v>
      </c>
      <c r="BC291" s="89">
        <v>0</v>
      </c>
      <c r="BD291" s="89">
        <f t="shared" si="532"/>
        <v>0</v>
      </c>
      <c r="BE291" s="89">
        <v>0</v>
      </c>
      <c r="BF291" s="89">
        <v>0</v>
      </c>
      <c r="BG291" s="89">
        <f t="shared" si="533"/>
        <v>0</v>
      </c>
    </row>
    <row r="292" spans="1:59" s="5" customFormat="1" ht="18" customHeight="1" x14ac:dyDescent="0.25">
      <c r="A292" s="17">
        <v>12</v>
      </c>
      <c r="B292" s="42" t="s">
        <v>211</v>
      </c>
      <c r="C292" s="62" t="s">
        <v>377</v>
      </c>
      <c r="D292" s="89">
        <v>0</v>
      </c>
      <c r="E292" s="89">
        <v>0</v>
      </c>
      <c r="F292" s="67">
        <v>0</v>
      </c>
      <c r="G292" s="67">
        <f t="shared" si="535"/>
        <v>0</v>
      </c>
      <c r="H292" s="67">
        <f t="shared" si="534"/>
        <v>0</v>
      </c>
      <c r="I292" s="89">
        <v>0</v>
      </c>
      <c r="J292" s="89">
        <v>0</v>
      </c>
      <c r="K292" s="89">
        <f t="shared" si="517"/>
        <v>0</v>
      </c>
      <c r="L292" s="89">
        <v>0</v>
      </c>
      <c r="M292" s="89">
        <v>0</v>
      </c>
      <c r="N292" s="89">
        <f t="shared" si="518"/>
        <v>0</v>
      </c>
      <c r="O292" s="89">
        <v>0</v>
      </c>
      <c r="P292" s="89">
        <v>0</v>
      </c>
      <c r="Q292" s="89">
        <f t="shared" si="519"/>
        <v>0</v>
      </c>
      <c r="R292" s="89">
        <v>0</v>
      </c>
      <c r="S292" s="89">
        <v>0</v>
      </c>
      <c r="T292" s="89">
        <f t="shared" si="520"/>
        <v>0</v>
      </c>
      <c r="U292" s="89">
        <v>0</v>
      </c>
      <c r="V292" s="89">
        <v>0</v>
      </c>
      <c r="W292" s="89">
        <f t="shared" si="521"/>
        <v>0</v>
      </c>
      <c r="X292" s="89">
        <v>0</v>
      </c>
      <c r="Y292" s="89">
        <v>0</v>
      </c>
      <c r="Z292" s="89">
        <f t="shared" si="522"/>
        <v>0</v>
      </c>
      <c r="AA292" s="89">
        <v>0</v>
      </c>
      <c r="AB292" s="89">
        <v>0</v>
      </c>
      <c r="AC292" s="89">
        <f t="shared" si="523"/>
        <v>0</v>
      </c>
      <c r="AD292" s="89">
        <v>0</v>
      </c>
      <c r="AE292" s="89">
        <v>0</v>
      </c>
      <c r="AF292" s="89">
        <f t="shared" si="524"/>
        <v>0</v>
      </c>
      <c r="AG292" s="89">
        <v>0</v>
      </c>
      <c r="AH292" s="89">
        <v>0</v>
      </c>
      <c r="AI292" s="89">
        <f t="shared" si="525"/>
        <v>0</v>
      </c>
      <c r="AJ292" s="89">
        <v>0</v>
      </c>
      <c r="AK292" s="89">
        <v>0</v>
      </c>
      <c r="AL292" s="89">
        <f t="shared" si="526"/>
        <v>0</v>
      </c>
      <c r="AM292" s="89">
        <v>0</v>
      </c>
      <c r="AN292" s="89">
        <v>0</v>
      </c>
      <c r="AO292" s="89">
        <f t="shared" si="527"/>
        <v>0</v>
      </c>
      <c r="AP292" s="89">
        <v>0</v>
      </c>
      <c r="AQ292" s="89">
        <v>0</v>
      </c>
      <c r="AR292" s="89">
        <f t="shared" si="528"/>
        <v>0</v>
      </c>
      <c r="AS292" s="89">
        <v>0</v>
      </c>
      <c r="AT292" s="89">
        <v>0</v>
      </c>
      <c r="AU292" s="89">
        <f t="shared" si="529"/>
        <v>0</v>
      </c>
      <c r="AV292" s="89">
        <v>0</v>
      </c>
      <c r="AW292" s="89">
        <v>0</v>
      </c>
      <c r="AX292" s="89">
        <f t="shared" si="530"/>
        <v>0</v>
      </c>
      <c r="AY292" s="89">
        <v>0</v>
      </c>
      <c r="AZ292" s="89">
        <v>0</v>
      </c>
      <c r="BA292" s="89">
        <f t="shared" si="531"/>
        <v>0</v>
      </c>
      <c r="BB292" s="89">
        <v>0</v>
      </c>
      <c r="BC292" s="89">
        <v>0</v>
      </c>
      <c r="BD292" s="89">
        <f t="shared" si="532"/>
        <v>0</v>
      </c>
      <c r="BE292" s="89">
        <v>0</v>
      </c>
      <c r="BF292" s="89">
        <v>0</v>
      </c>
      <c r="BG292" s="89">
        <f t="shared" si="533"/>
        <v>0</v>
      </c>
    </row>
    <row r="293" spans="1:59" s="5" customFormat="1" ht="18" customHeight="1" x14ac:dyDescent="0.25">
      <c r="A293" s="17">
        <v>13</v>
      </c>
      <c r="B293" s="42" t="s">
        <v>212</v>
      </c>
      <c r="C293" s="62" t="s">
        <v>377</v>
      </c>
      <c r="D293" s="89">
        <v>0</v>
      </c>
      <c r="E293" s="89">
        <v>0</v>
      </c>
      <c r="F293" s="67">
        <v>0</v>
      </c>
      <c r="G293" s="67">
        <f t="shared" si="535"/>
        <v>0</v>
      </c>
      <c r="H293" s="67">
        <f t="shared" si="534"/>
        <v>0</v>
      </c>
      <c r="I293" s="89">
        <v>0</v>
      </c>
      <c r="J293" s="89">
        <v>0</v>
      </c>
      <c r="K293" s="89">
        <f t="shared" si="517"/>
        <v>0</v>
      </c>
      <c r="L293" s="89">
        <v>0</v>
      </c>
      <c r="M293" s="89">
        <v>0</v>
      </c>
      <c r="N293" s="89">
        <f t="shared" si="518"/>
        <v>0</v>
      </c>
      <c r="O293" s="89">
        <v>0</v>
      </c>
      <c r="P293" s="89">
        <v>0</v>
      </c>
      <c r="Q293" s="89">
        <f t="shared" si="519"/>
        <v>0</v>
      </c>
      <c r="R293" s="89">
        <v>0</v>
      </c>
      <c r="S293" s="89">
        <v>0</v>
      </c>
      <c r="T293" s="89">
        <f t="shared" si="520"/>
        <v>0</v>
      </c>
      <c r="U293" s="89">
        <v>0</v>
      </c>
      <c r="V293" s="89">
        <v>0</v>
      </c>
      <c r="W293" s="89">
        <f t="shared" si="521"/>
        <v>0</v>
      </c>
      <c r="X293" s="89">
        <v>0</v>
      </c>
      <c r="Y293" s="89">
        <v>0</v>
      </c>
      <c r="Z293" s="89">
        <f t="shared" si="522"/>
        <v>0</v>
      </c>
      <c r="AA293" s="89">
        <v>0</v>
      </c>
      <c r="AB293" s="89">
        <v>0</v>
      </c>
      <c r="AC293" s="89">
        <f t="shared" si="523"/>
        <v>0</v>
      </c>
      <c r="AD293" s="89">
        <v>0</v>
      </c>
      <c r="AE293" s="89">
        <v>0</v>
      </c>
      <c r="AF293" s="89">
        <f t="shared" si="524"/>
        <v>0</v>
      </c>
      <c r="AG293" s="89">
        <v>0</v>
      </c>
      <c r="AH293" s="89">
        <v>0</v>
      </c>
      <c r="AI293" s="89">
        <f t="shared" si="525"/>
        <v>0</v>
      </c>
      <c r="AJ293" s="89">
        <v>0</v>
      </c>
      <c r="AK293" s="89">
        <v>0</v>
      </c>
      <c r="AL293" s="89">
        <f t="shared" si="526"/>
        <v>0</v>
      </c>
      <c r="AM293" s="89">
        <v>0</v>
      </c>
      <c r="AN293" s="89">
        <v>0</v>
      </c>
      <c r="AO293" s="89">
        <f t="shared" si="527"/>
        <v>0</v>
      </c>
      <c r="AP293" s="89">
        <v>0</v>
      </c>
      <c r="AQ293" s="89">
        <v>0</v>
      </c>
      <c r="AR293" s="89">
        <f t="shared" si="528"/>
        <v>0</v>
      </c>
      <c r="AS293" s="89">
        <v>0</v>
      </c>
      <c r="AT293" s="89">
        <v>0</v>
      </c>
      <c r="AU293" s="89">
        <f t="shared" si="529"/>
        <v>0</v>
      </c>
      <c r="AV293" s="89">
        <v>0</v>
      </c>
      <c r="AW293" s="89">
        <v>0</v>
      </c>
      <c r="AX293" s="89">
        <f t="shared" si="530"/>
        <v>0</v>
      </c>
      <c r="AY293" s="89">
        <v>0</v>
      </c>
      <c r="AZ293" s="89">
        <v>0</v>
      </c>
      <c r="BA293" s="89">
        <f t="shared" si="531"/>
        <v>0</v>
      </c>
      <c r="BB293" s="89">
        <v>0</v>
      </c>
      <c r="BC293" s="89">
        <v>0</v>
      </c>
      <c r="BD293" s="89">
        <f t="shared" si="532"/>
        <v>0</v>
      </c>
      <c r="BE293" s="89">
        <v>0</v>
      </c>
      <c r="BF293" s="89">
        <v>0</v>
      </c>
      <c r="BG293" s="89">
        <f t="shared" si="533"/>
        <v>0</v>
      </c>
    </row>
    <row r="294" spans="1:59" s="5" customFormat="1" ht="18" customHeight="1" x14ac:dyDescent="0.25">
      <c r="A294" s="17">
        <v>14</v>
      </c>
      <c r="B294" s="42" t="s">
        <v>213</v>
      </c>
      <c r="C294" s="62" t="s">
        <v>377</v>
      </c>
      <c r="D294" s="89">
        <v>0</v>
      </c>
      <c r="E294" s="89">
        <v>0</v>
      </c>
      <c r="F294" s="67">
        <v>0</v>
      </c>
      <c r="G294" s="67">
        <f t="shared" si="535"/>
        <v>0</v>
      </c>
      <c r="H294" s="67">
        <f t="shared" si="534"/>
        <v>0</v>
      </c>
      <c r="I294" s="89">
        <v>0</v>
      </c>
      <c r="J294" s="89">
        <v>0</v>
      </c>
      <c r="K294" s="89">
        <f t="shared" si="517"/>
        <v>0</v>
      </c>
      <c r="L294" s="89">
        <v>0</v>
      </c>
      <c r="M294" s="89">
        <v>0</v>
      </c>
      <c r="N294" s="89">
        <f t="shared" si="518"/>
        <v>0</v>
      </c>
      <c r="O294" s="89">
        <v>0</v>
      </c>
      <c r="P294" s="89">
        <v>0</v>
      </c>
      <c r="Q294" s="89">
        <f t="shared" si="519"/>
        <v>0</v>
      </c>
      <c r="R294" s="89">
        <v>0</v>
      </c>
      <c r="S294" s="89">
        <v>0</v>
      </c>
      <c r="T294" s="89">
        <f t="shared" si="520"/>
        <v>0</v>
      </c>
      <c r="U294" s="89">
        <v>0</v>
      </c>
      <c r="V294" s="89">
        <v>0</v>
      </c>
      <c r="W294" s="89">
        <f t="shared" si="521"/>
        <v>0</v>
      </c>
      <c r="X294" s="89">
        <v>0</v>
      </c>
      <c r="Y294" s="89">
        <v>0</v>
      </c>
      <c r="Z294" s="89">
        <f t="shared" si="522"/>
        <v>0</v>
      </c>
      <c r="AA294" s="89">
        <v>0</v>
      </c>
      <c r="AB294" s="89">
        <v>0</v>
      </c>
      <c r="AC294" s="89">
        <f t="shared" si="523"/>
        <v>0</v>
      </c>
      <c r="AD294" s="89">
        <v>0</v>
      </c>
      <c r="AE294" s="89">
        <v>0</v>
      </c>
      <c r="AF294" s="89">
        <f t="shared" si="524"/>
        <v>0</v>
      </c>
      <c r="AG294" s="89">
        <v>0</v>
      </c>
      <c r="AH294" s="89">
        <v>0</v>
      </c>
      <c r="AI294" s="89">
        <f t="shared" si="525"/>
        <v>0</v>
      </c>
      <c r="AJ294" s="89">
        <v>0</v>
      </c>
      <c r="AK294" s="89">
        <v>0</v>
      </c>
      <c r="AL294" s="89">
        <f t="shared" si="526"/>
        <v>0</v>
      </c>
      <c r="AM294" s="89">
        <v>0</v>
      </c>
      <c r="AN294" s="89">
        <v>0</v>
      </c>
      <c r="AO294" s="89">
        <f t="shared" si="527"/>
        <v>0</v>
      </c>
      <c r="AP294" s="89">
        <v>0</v>
      </c>
      <c r="AQ294" s="89">
        <v>0</v>
      </c>
      <c r="AR294" s="89">
        <f t="shared" si="528"/>
        <v>0</v>
      </c>
      <c r="AS294" s="89">
        <v>0</v>
      </c>
      <c r="AT294" s="89">
        <v>0</v>
      </c>
      <c r="AU294" s="89">
        <f t="shared" si="529"/>
        <v>0</v>
      </c>
      <c r="AV294" s="89">
        <v>0</v>
      </c>
      <c r="AW294" s="89">
        <v>0</v>
      </c>
      <c r="AX294" s="89">
        <f t="shared" si="530"/>
        <v>0</v>
      </c>
      <c r="AY294" s="89">
        <v>0</v>
      </c>
      <c r="AZ294" s="89">
        <v>0</v>
      </c>
      <c r="BA294" s="89">
        <f t="shared" si="531"/>
        <v>0</v>
      </c>
      <c r="BB294" s="89">
        <v>0</v>
      </c>
      <c r="BC294" s="89">
        <v>0</v>
      </c>
      <c r="BD294" s="89">
        <f t="shared" si="532"/>
        <v>0</v>
      </c>
      <c r="BE294" s="89">
        <v>0</v>
      </c>
      <c r="BF294" s="89">
        <v>0</v>
      </c>
      <c r="BG294" s="89">
        <f t="shared" si="533"/>
        <v>0</v>
      </c>
    </row>
    <row r="295" spans="1:59" s="5" customFormat="1" ht="18" customHeight="1" x14ac:dyDescent="0.25">
      <c r="A295" s="17">
        <v>15</v>
      </c>
      <c r="B295" s="42" t="s">
        <v>214</v>
      </c>
      <c r="C295" s="62" t="s">
        <v>377</v>
      </c>
      <c r="D295" s="89">
        <v>0</v>
      </c>
      <c r="E295" s="89">
        <v>0</v>
      </c>
      <c r="F295" s="67">
        <v>0</v>
      </c>
      <c r="G295" s="67">
        <f t="shared" si="535"/>
        <v>0</v>
      </c>
      <c r="H295" s="67">
        <f t="shared" si="534"/>
        <v>0</v>
      </c>
      <c r="I295" s="89">
        <v>0</v>
      </c>
      <c r="J295" s="89">
        <v>0</v>
      </c>
      <c r="K295" s="89">
        <f t="shared" si="517"/>
        <v>0</v>
      </c>
      <c r="L295" s="89">
        <v>0</v>
      </c>
      <c r="M295" s="89">
        <v>0</v>
      </c>
      <c r="N295" s="89">
        <f t="shared" si="518"/>
        <v>0</v>
      </c>
      <c r="O295" s="89">
        <v>0</v>
      </c>
      <c r="P295" s="89">
        <v>0</v>
      </c>
      <c r="Q295" s="89">
        <f t="shared" si="519"/>
        <v>0</v>
      </c>
      <c r="R295" s="89">
        <v>0</v>
      </c>
      <c r="S295" s="89">
        <v>0</v>
      </c>
      <c r="T295" s="89">
        <f t="shared" si="520"/>
        <v>0</v>
      </c>
      <c r="U295" s="89">
        <v>0</v>
      </c>
      <c r="V295" s="89">
        <v>0</v>
      </c>
      <c r="W295" s="89">
        <f t="shared" si="521"/>
        <v>0</v>
      </c>
      <c r="X295" s="89">
        <v>0</v>
      </c>
      <c r="Y295" s="89">
        <v>0</v>
      </c>
      <c r="Z295" s="89">
        <f t="shared" si="522"/>
        <v>0</v>
      </c>
      <c r="AA295" s="89">
        <v>0</v>
      </c>
      <c r="AB295" s="89">
        <v>0</v>
      </c>
      <c r="AC295" s="89">
        <f t="shared" si="523"/>
        <v>0</v>
      </c>
      <c r="AD295" s="89">
        <v>0</v>
      </c>
      <c r="AE295" s="89">
        <v>0</v>
      </c>
      <c r="AF295" s="89">
        <f t="shared" si="524"/>
        <v>0</v>
      </c>
      <c r="AG295" s="89">
        <v>0</v>
      </c>
      <c r="AH295" s="89">
        <v>0</v>
      </c>
      <c r="AI295" s="89">
        <f t="shared" si="525"/>
        <v>0</v>
      </c>
      <c r="AJ295" s="89">
        <v>0</v>
      </c>
      <c r="AK295" s="89">
        <v>0</v>
      </c>
      <c r="AL295" s="89">
        <f t="shared" si="526"/>
        <v>0</v>
      </c>
      <c r="AM295" s="89">
        <v>0</v>
      </c>
      <c r="AN295" s="89">
        <v>0</v>
      </c>
      <c r="AO295" s="89">
        <f t="shared" si="527"/>
        <v>0</v>
      </c>
      <c r="AP295" s="89">
        <v>0</v>
      </c>
      <c r="AQ295" s="89">
        <v>0</v>
      </c>
      <c r="AR295" s="89">
        <f t="shared" si="528"/>
        <v>0</v>
      </c>
      <c r="AS295" s="89">
        <v>0</v>
      </c>
      <c r="AT295" s="89">
        <v>0</v>
      </c>
      <c r="AU295" s="89">
        <f t="shared" si="529"/>
        <v>0</v>
      </c>
      <c r="AV295" s="89">
        <v>0</v>
      </c>
      <c r="AW295" s="89">
        <v>0</v>
      </c>
      <c r="AX295" s="89">
        <f t="shared" si="530"/>
        <v>0</v>
      </c>
      <c r="AY295" s="89">
        <v>0</v>
      </c>
      <c r="AZ295" s="89">
        <v>0</v>
      </c>
      <c r="BA295" s="89">
        <f t="shared" si="531"/>
        <v>0</v>
      </c>
      <c r="BB295" s="89">
        <v>0</v>
      </c>
      <c r="BC295" s="89">
        <v>0</v>
      </c>
      <c r="BD295" s="89">
        <f t="shared" si="532"/>
        <v>0</v>
      </c>
      <c r="BE295" s="89">
        <v>0</v>
      </c>
      <c r="BF295" s="89">
        <v>0</v>
      </c>
      <c r="BG295" s="89">
        <f t="shared" si="533"/>
        <v>0</v>
      </c>
    </row>
    <row r="296" spans="1:59" s="5" customFormat="1" ht="18" customHeight="1" x14ac:dyDescent="0.25">
      <c r="A296" s="17">
        <v>16</v>
      </c>
      <c r="B296" s="42" t="s">
        <v>215</v>
      </c>
      <c r="C296" s="62" t="s">
        <v>377</v>
      </c>
      <c r="D296" s="89">
        <v>0</v>
      </c>
      <c r="E296" s="89">
        <v>0</v>
      </c>
      <c r="F296" s="67">
        <v>0</v>
      </c>
      <c r="G296" s="67">
        <f t="shared" si="535"/>
        <v>0</v>
      </c>
      <c r="H296" s="67">
        <f t="shared" si="534"/>
        <v>0</v>
      </c>
      <c r="I296" s="89">
        <v>0</v>
      </c>
      <c r="J296" s="89">
        <v>0</v>
      </c>
      <c r="K296" s="89">
        <f t="shared" si="517"/>
        <v>0</v>
      </c>
      <c r="L296" s="89">
        <v>0</v>
      </c>
      <c r="M296" s="89">
        <v>0</v>
      </c>
      <c r="N296" s="89">
        <f t="shared" si="518"/>
        <v>0</v>
      </c>
      <c r="O296" s="89">
        <v>0</v>
      </c>
      <c r="P296" s="89">
        <v>0</v>
      </c>
      <c r="Q296" s="89">
        <f t="shared" si="519"/>
        <v>0</v>
      </c>
      <c r="R296" s="89">
        <v>0</v>
      </c>
      <c r="S296" s="89">
        <v>0</v>
      </c>
      <c r="T296" s="89">
        <f t="shared" si="520"/>
        <v>0</v>
      </c>
      <c r="U296" s="89">
        <v>0</v>
      </c>
      <c r="V296" s="89">
        <v>0</v>
      </c>
      <c r="W296" s="89">
        <f t="shared" si="521"/>
        <v>0</v>
      </c>
      <c r="X296" s="89">
        <v>0</v>
      </c>
      <c r="Y296" s="89">
        <v>0</v>
      </c>
      <c r="Z296" s="89">
        <f t="shared" si="522"/>
        <v>0</v>
      </c>
      <c r="AA296" s="89">
        <v>0</v>
      </c>
      <c r="AB296" s="89">
        <v>0</v>
      </c>
      <c r="AC296" s="89">
        <f t="shared" si="523"/>
        <v>0</v>
      </c>
      <c r="AD296" s="89">
        <v>0</v>
      </c>
      <c r="AE296" s="89">
        <v>0</v>
      </c>
      <c r="AF296" s="89">
        <f t="shared" si="524"/>
        <v>0</v>
      </c>
      <c r="AG296" s="89">
        <v>0</v>
      </c>
      <c r="AH296" s="89">
        <v>0</v>
      </c>
      <c r="AI296" s="89">
        <f t="shared" si="525"/>
        <v>0</v>
      </c>
      <c r="AJ296" s="89">
        <v>0</v>
      </c>
      <c r="AK296" s="89">
        <v>0</v>
      </c>
      <c r="AL296" s="89">
        <f t="shared" si="526"/>
        <v>0</v>
      </c>
      <c r="AM296" s="89">
        <v>0</v>
      </c>
      <c r="AN296" s="89">
        <v>0</v>
      </c>
      <c r="AO296" s="89">
        <f t="shared" si="527"/>
        <v>0</v>
      </c>
      <c r="AP296" s="89">
        <v>0</v>
      </c>
      <c r="AQ296" s="89">
        <v>0</v>
      </c>
      <c r="AR296" s="89">
        <f t="shared" si="528"/>
        <v>0</v>
      </c>
      <c r="AS296" s="89">
        <v>0</v>
      </c>
      <c r="AT296" s="89">
        <v>0</v>
      </c>
      <c r="AU296" s="89">
        <f t="shared" si="529"/>
        <v>0</v>
      </c>
      <c r="AV296" s="89">
        <v>0</v>
      </c>
      <c r="AW296" s="89">
        <v>0</v>
      </c>
      <c r="AX296" s="89">
        <f t="shared" si="530"/>
        <v>0</v>
      </c>
      <c r="AY296" s="89">
        <v>0</v>
      </c>
      <c r="AZ296" s="89">
        <v>0</v>
      </c>
      <c r="BA296" s="89">
        <f t="shared" si="531"/>
        <v>0</v>
      </c>
      <c r="BB296" s="89">
        <v>0</v>
      </c>
      <c r="BC296" s="89">
        <v>0</v>
      </c>
      <c r="BD296" s="89">
        <f t="shared" si="532"/>
        <v>0</v>
      </c>
      <c r="BE296" s="89">
        <v>0</v>
      </c>
      <c r="BF296" s="89">
        <v>0</v>
      </c>
      <c r="BG296" s="89">
        <f t="shared" si="533"/>
        <v>0</v>
      </c>
    </row>
    <row r="297" spans="1:59" s="5" customFormat="1" ht="18" customHeight="1" x14ac:dyDescent="0.25">
      <c r="A297" s="17">
        <v>17</v>
      </c>
      <c r="B297" s="42" t="s">
        <v>216</v>
      </c>
      <c r="C297" s="62" t="s">
        <v>377</v>
      </c>
      <c r="D297" s="89">
        <v>0</v>
      </c>
      <c r="E297" s="89">
        <v>0</v>
      </c>
      <c r="F297" s="67">
        <v>0</v>
      </c>
      <c r="G297" s="67">
        <f t="shared" si="535"/>
        <v>0</v>
      </c>
      <c r="H297" s="67">
        <f t="shared" si="534"/>
        <v>0</v>
      </c>
      <c r="I297" s="89">
        <v>0</v>
      </c>
      <c r="J297" s="89">
        <v>0</v>
      </c>
      <c r="K297" s="89">
        <f t="shared" si="517"/>
        <v>0</v>
      </c>
      <c r="L297" s="89">
        <v>0</v>
      </c>
      <c r="M297" s="89">
        <v>0</v>
      </c>
      <c r="N297" s="89">
        <f t="shared" si="518"/>
        <v>0</v>
      </c>
      <c r="O297" s="89">
        <v>0</v>
      </c>
      <c r="P297" s="89">
        <v>0</v>
      </c>
      <c r="Q297" s="89">
        <f t="shared" si="519"/>
        <v>0</v>
      </c>
      <c r="R297" s="89">
        <v>0</v>
      </c>
      <c r="S297" s="89">
        <v>0</v>
      </c>
      <c r="T297" s="89">
        <f t="shared" si="520"/>
        <v>0</v>
      </c>
      <c r="U297" s="89">
        <v>0</v>
      </c>
      <c r="V297" s="89">
        <v>0</v>
      </c>
      <c r="W297" s="89">
        <f t="shared" si="521"/>
        <v>0</v>
      </c>
      <c r="X297" s="89">
        <v>0</v>
      </c>
      <c r="Y297" s="89">
        <v>0</v>
      </c>
      <c r="Z297" s="89">
        <f t="shared" si="522"/>
        <v>0</v>
      </c>
      <c r="AA297" s="89">
        <v>0</v>
      </c>
      <c r="AB297" s="89">
        <v>0</v>
      </c>
      <c r="AC297" s="89">
        <f t="shared" si="523"/>
        <v>0</v>
      </c>
      <c r="AD297" s="89">
        <v>0</v>
      </c>
      <c r="AE297" s="89">
        <v>0</v>
      </c>
      <c r="AF297" s="89">
        <f t="shared" si="524"/>
        <v>0</v>
      </c>
      <c r="AG297" s="89">
        <v>0</v>
      </c>
      <c r="AH297" s="89">
        <v>0</v>
      </c>
      <c r="AI297" s="89">
        <f t="shared" si="525"/>
        <v>0</v>
      </c>
      <c r="AJ297" s="89">
        <v>0</v>
      </c>
      <c r="AK297" s="89">
        <v>0</v>
      </c>
      <c r="AL297" s="89">
        <f t="shared" si="526"/>
        <v>0</v>
      </c>
      <c r="AM297" s="89">
        <v>0</v>
      </c>
      <c r="AN297" s="89">
        <v>0</v>
      </c>
      <c r="AO297" s="89">
        <f t="shared" si="527"/>
        <v>0</v>
      </c>
      <c r="AP297" s="89">
        <v>0</v>
      </c>
      <c r="AQ297" s="89">
        <v>0</v>
      </c>
      <c r="AR297" s="89">
        <f t="shared" si="528"/>
        <v>0</v>
      </c>
      <c r="AS297" s="89">
        <v>0</v>
      </c>
      <c r="AT297" s="89">
        <v>0</v>
      </c>
      <c r="AU297" s="89">
        <f t="shared" si="529"/>
        <v>0</v>
      </c>
      <c r="AV297" s="89">
        <v>0</v>
      </c>
      <c r="AW297" s="89">
        <v>0</v>
      </c>
      <c r="AX297" s="89">
        <f t="shared" si="530"/>
        <v>0</v>
      </c>
      <c r="AY297" s="89">
        <v>0</v>
      </c>
      <c r="AZ297" s="89">
        <v>0</v>
      </c>
      <c r="BA297" s="89">
        <f t="shared" si="531"/>
        <v>0</v>
      </c>
      <c r="BB297" s="89">
        <v>0</v>
      </c>
      <c r="BC297" s="89">
        <v>0</v>
      </c>
      <c r="BD297" s="89">
        <f t="shared" si="532"/>
        <v>0</v>
      </c>
      <c r="BE297" s="89">
        <v>0</v>
      </c>
      <c r="BF297" s="89">
        <v>0</v>
      </c>
      <c r="BG297" s="89">
        <f t="shared" si="533"/>
        <v>0</v>
      </c>
    </row>
    <row r="298" spans="1:59" s="5" customFormat="1" ht="18" customHeight="1" x14ac:dyDescent="0.25">
      <c r="A298" s="17">
        <v>18</v>
      </c>
      <c r="B298" s="42" t="s">
        <v>217</v>
      </c>
      <c r="C298" s="62" t="s">
        <v>377</v>
      </c>
      <c r="D298" s="89">
        <v>0</v>
      </c>
      <c r="E298" s="89">
        <v>0</v>
      </c>
      <c r="F298" s="67">
        <v>0</v>
      </c>
      <c r="G298" s="67">
        <f t="shared" si="535"/>
        <v>0</v>
      </c>
      <c r="H298" s="67">
        <f t="shared" si="534"/>
        <v>0</v>
      </c>
      <c r="I298" s="89">
        <v>0</v>
      </c>
      <c r="J298" s="89">
        <v>0</v>
      </c>
      <c r="K298" s="89">
        <f t="shared" si="517"/>
        <v>0</v>
      </c>
      <c r="L298" s="89">
        <v>0</v>
      </c>
      <c r="M298" s="89">
        <v>0</v>
      </c>
      <c r="N298" s="89">
        <f t="shared" si="518"/>
        <v>0</v>
      </c>
      <c r="O298" s="89">
        <v>0</v>
      </c>
      <c r="P298" s="89">
        <v>0</v>
      </c>
      <c r="Q298" s="89">
        <f t="shared" si="519"/>
        <v>0</v>
      </c>
      <c r="R298" s="89">
        <v>0</v>
      </c>
      <c r="S298" s="89">
        <v>0</v>
      </c>
      <c r="T298" s="89">
        <f t="shared" si="520"/>
        <v>0</v>
      </c>
      <c r="U298" s="89">
        <v>0</v>
      </c>
      <c r="V298" s="89">
        <v>0</v>
      </c>
      <c r="W298" s="89">
        <f t="shared" si="521"/>
        <v>0</v>
      </c>
      <c r="X298" s="89">
        <v>0</v>
      </c>
      <c r="Y298" s="89">
        <v>0</v>
      </c>
      <c r="Z298" s="89">
        <f t="shared" si="522"/>
        <v>0</v>
      </c>
      <c r="AA298" s="89">
        <v>0</v>
      </c>
      <c r="AB298" s="89">
        <v>0</v>
      </c>
      <c r="AC298" s="89">
        <f t="shared" si="523"/>
        <v>0</v>
      </c>
      <c r="AD298" s="89">
        <v>0</v>
      </c>
      <c r="AE298" s="89">
        <v>0</v>
      </c>
      <c r="AF298" s="89">
        <f t="shared" si="524"/>
        <v>0</v>
      </c>
      <c r="AG298" s="89">
        <v>0</v>
      </c>
      <c r="AH298" s="89">
        <v>0</v>
      </c>
      <c r="AI298" s="89">
        <f t="shared" si="525"/>
        <v>0</v>
      </c>
      <c r="AJ298" s="89">
        <v>0</v>
      </c>
      <c r="AK298" s="89">
        <v>0</v>
      </c>
      <c r="AL298" s="89">
        <f t="shared" si="526"/>
        <v>0</v>
      </c>
      <c r="AM298" s="89">
        <v>0</v>
      </c>
      <c r="AN298" s="89">
        <v>0</v>
      </c>
      <c r="AO298" s="89">
        <f t="shared" si="527"/>
        <v>0</v>
      </c>
      <c r="AP298" s="89">
        <v>0</v>
      </c>
      <c r="AQ298" s="89">
        <v>0</v>
      </c>
      <c r="AR298" s="89">
        <f t="shared" si="528"/>
        <v>0</v>
      </c>
      <c r="AS298" s="89">
        <v>0</v>
      </c>
      <c r="AT298" s="89">
        <v>0</v>
      </c>
      <c r="AU298" s="89">
        <f t="shared" si="529"/>
        <v>0</v>
      </c>
      <c r="AV298" s="89">
        <v>0</v>
      </c>
      <c r="AW298" s="89">
        <v>0</v>
      </c>
      <c r="AX298" s="89">
        <f t="shared" si="530"/>
        <v>0</v>
      </c>
      <c r="AY298" s="89">
        <v>0</v>
      </c>
      <c r="AZ298" s="89">
        <v>0</v>
      </c>
      <c r="BA298" s="89">
        <f t="shared" si="531"/>
        <v>0</v>
      </c>
      <c r="BB298" s="89">
        <v>0</v>
      </c>
      <c r="BC298" s="89">
        <v>0</v>
      </c>
      <c r="BD298" s="89">
        <f t="shared" si="532"/>
        <v>0</v>
      </c>
      <c r="BE298" s="89">
        <v>0</v>
      </c>
      <c r="BF298" s="89">
        <v>0</v>
      </c>
      <c r="BG298" s="89">
        <f t="shared" si="533"/>
        <v>0</v>
      </c>
    </row>
    <row r="299" spans="1:59" s="4" customFormat="1" ht="18" customHeight="1" x14ac:dyDescent="0.25">
      <c r="A299" s="106" t="s">
        <v>372</v>
      </c>
      <c r="B299" s="106"/>
      <c r="C299" s="62" t="s">
        <v>377</v>
      </c>
      <c r="D299" s="68">
        <f>SUM(D281:D298)</f>
        <v>0</v>
      </c>
      <c r="E299" s="68">
        <f t="shared" ref="E299:BD299" si="536">SUM(E281:E298)</f>
        <v>0</v>
      </c>
      <c r="F299" s="69">
        <v>0</v>
      </c>
      <c r="G299" s="69">
        <f t="shared" si="535"/>
        <v>0</v>
      </c>
      <c r="H299" s="69">
        <f t="shared" si="534"/>
        <v>0</v>
      </c>
      <c r="I299" s="78">
        <f>SUM(I281:I298)</f>
        <v>0</v>
      </c>
      <c r="J299" s="68">
        <f t="shared" si="536"/>
        <v>0</v>
      </c>
      <c r="K299" s="68">
        <f t="shared" si="536"/>
        <v>0</v>
      </c>
      <c r="L299" s="68">
        <f>SUM(L281:L298)</f>
        <v>0</v>
      </c>
      <c r="M299" s="68">
        <f t="shared" si="536"/>
        <v>0</v>
      </c>
      <c r="N299" s="68">
        <f t="shared" si="536"/>
        <v>0</v>
      </c>
      <c r="O299" s="68">
        <f t="shared" si="536"/>
        <v>0</v>
      </c>
      <c r="P299" s="68">
        <f t="shared" si="536"/>
        <v>0</v>
      </c>
      <c r="Q299" s="68">
        <f t="shared" si="536"/>
        <v>0</v>
      </c>
      <c r="R299" s="68">
        <f t="shared" si="536"/>
        <v>0</v>
      </c>
      <c r="S299" s="68">
        <f t="shared" si="536"/>
        <v>0</v>
      </c>
      <c r="T299" s="68">
        <f t="shared" si="536"/>
        <v>0</v>
      </c>
      <c r="U299" s="68">
        <f t="shared" si="536"/>
        <v>0</v>
      </c>
      <c r="V299" s="68">
        <f t="shared" si="536"/>
        <v>0</v>
      </c>
      <c r="W299" s="68">
        <f t="shared" si="536"/>
        <v>0</v>
      </c>
      <c r="X299" s="68">
        <f t="shared" si="536"/>
        <v>0</v>
      </c>
      <c r="Y299" s="68">
        <f t="shared" si="536"/>
        <v>0</v>
      </c>
      <c r="Z299" s="68">
        <f t="shared" si="536"/>
        <v>0</v>
      </c>
      <c r="AA299" s="68">
        <f t="shared" si="536"/>
        <v>0</v>
      </c>
      <c r="AB299" s="68">
        <f t="shared" si="536"/>
        <v>0</v>
      </c>
      <c r="AC299" s="68">
        <f t="shared" si="536"/>
        <v>0</v>
      </c>
      <c r="AD299" s="68">
        <f t="shared" si="536"/>
        <v>0</v>
      </c>
      <c r="AE299" s="68">
        <f t="shared" si="536"/>
        <v>0</v>
      </c>
      <c r="AF299" s="68">
        <f t="shared" si="536"/>
        <v>0</v>
      </c>
      <c r="AG299" s="68">
        <f t="shared" si="536"/>
        <v>0</v>
      </c>
      <c r="AH299" s="68">
        <f t="shared" si="536"/>
        <v>0</v>
      </c>
      <c r="AI299" s="68">
        <f t="shared" si="536"/>
        <v>0</v>
      </c>
      <c r="AJ299" s="68">
        <f t="shared" si="536"/>
        <v>0</v>
      </c>
      <c r="AK299" s="68">
        <f t="shared" si="536"/>
        <v>0</v>
      </c>
      <c r="AL299" s="68">
        <f t="shared" si="536"/>
        <v>0</v>
      </c>
      <c r="AM299" s="68">
        <f t="shared" si="536"/>
        <v>0</v>
      </c>
      <c r="AN299" s="68">
        <f t="shared" si="536"/>
        <v>0</v>
      </c>
      <c r="AO299" s="68">
        <f t="shared" si="536"/>
        <v>0</v>
      </c>
      <c r="AP299" s="68">
        <f t="shared" si="536"/>
        <v>0</v>
      </c>
      <c r="AQ299" s="68">
        <f t="shared" si="536"/>
        <v>0</v>
      </c>
      <c r="AR299" s="68">
        <f t="shared" si="536"/>
        <v>0</v>
      </c>
      <c r="AS299" s="68">
        <f t="shared" si="536"/>
        <v>0</v>
      </c>
      <c r="AT299" s="68">
        <f t="shared" si="536"/>
        <v>0</v>
      </c>
      <c r="AU299" s="68">
        <f t="shared" si="536"/>
        <v>0</v>
      </c>
      <c r="AV299" s="68">
        <f>SUM(AV281:AV298)</f>
        <v>0</v>
      </c>
      <c r="AW299" s="68">
        <f t="shared" si="536"/>
        <v>0</v>
      </c>
      <c r="AX299" s="68">
        <f>SUM(AX281:AX298)</f>
        <v>0</v>
      </c>
      <c r="AY299" s="68">
        <f t="shared" si="536"/>
        <v>0</v>
      </c>
      <c r="AZ299" s="68">
        <f t="shared" si="536"/>
        <v>0</v>
      </c>
      <c r="BA299" s="68">
        <f t="shared" si="536"/>
        <v>0</v>
      </c>
      <c r="BB299" s="68">
        <f t="shared" si="536"/>
        <v>0</v>
      </c>
      <c r="BC299" s="68">
        <f t="shared" si="536"/>
        <v>0</v>
      </c>
      <c r="BD299" s="68">
        <f t="shared" si="536"/>
        <v>0</v>
      </c>
      <c r="BE299" s="68">
        <f t="shared" ref="BE299:BG299" si="537">SUM(BE281:BE298)</f>
        <v>0</v>
      </c>
      <c r="BF299" s="68">
        <f t="shared" si="537"/>
        <v>0</v>
      </c>
      <c r="BG299" s="68">
        <f t="shared" si="537"/>
        <v>0</v>
      </c>
    </row>
    <row r="300" spans="1:59" s="4" customFormat="1" ht="22.2" customHeight="1" x14ac:dyDescent="0.25">
      <c r="A300" s="101" t="s">
        <v>376</v>
      </c>
      <c r="B300" s="101"/>
      <c r="C300" s="62" t="s">
        <v>377</v>
      </c>
      <c r="D300" s="25"/>
      <c r="E300" s="26"/>
      <c r="F300" s="45"/>
      <c r="G300" s="45"/>
      <c r="H300" s="48"/>
      <c r="I300" s="70">
        <f t="shared" ref="I300:N300" si="538">I299*1</f>
        <v>0</v>
      </c>
      <c r="J300" s="71">
        <f t="shared" si="538"/>
        <v>0</v>
      </c>
      <c r="K300" s="71">
        <f t="shared" si="538"/>
        <v>0</v>
      </c>
      <c r="L300" s="71">
        <f t="shared" si="538"/>
        <v>0</v>
      </c>
      <c r="M300" s="71">
        <f t="shared" si="538"/>
        <v>0</v>
      </c>
      <c r="N300" s="71">
        <f t="shared" si="538"/>
        <v>0</v>
      </c>
      <c r="O300" s="71">
        <f t="shared" ref="O300:T300" si="539">O299*0.5</f>
        <v>0</v>
      </c>
      <c r="P300" s="71">
        <f t="shared" si="539"/>
        <v>0</v>
      </c>
      <c r="Q300" s="71">
        <f t="shared" si="539"/>
        <v>0</v>
      </c>
      <c r="R300" s="65">
        <f t="shared" si="539"/>
        <v>0</v>
      </c>
      <c r="S300" s="65">
        <f t="shared" si="539"/>
        <v>0</v>
      </c>
      <c r="T300" s="65">
        <f t="shared" si="539"/>
        <v>0</v>
      </c>
      <c r="U300" s="65">
        <f t="shared" ref="U300:AF300" si="540">U299*0.8</f>
        <v>0</v>
      </c>
      <c r="V300" s="65">
        <f t="shared" si="540"/>
        <v>0</v>
      </c>
      <c r="W300" s="65">
        <f t="shared" si="540"/>
        <v>0</v>
      </c>
      <c r="X300" s="65">
        <f t="shared" si="540"/>
        <v>0</v>
      </c>
      <c r="Y300" s="65">
        <f t="shared" si="540"/>
        <v>0</v>
      </c>
      <c r="Z300" s="65">
        <f t="shared" si="540"/>
        <v>0</v>
      </c>
      <c r="AA300" s="71">
        <f t="shared" si="540"/>
        <v>0</v>
      </c>
      <c r="AB300" s="65">
        <f t="shared" si="540"/>
        <v>0</v>
      </c>
      <c r="AC300" s="65">
        <f t="shared" si="540"/>
        <v>0</v>
      </c>
      <c r="AD300" s="71">
        <f t="shared" si="540"/>
        <v>0</v>
      </c>
      <c r="AE300" s="65">
        <f t="shared" si="540"/>
        <v>0</v>
      </c>
      <c r="AF300" s="65">
        <f t="shared" si="540"/>
        <v>0</v>
      </c>
      <c r="AG300" s="71">
        <f>AG299*0.5</f>
        <v>0</v>
      </c>
      <c r="AH300" s="65">
        <f>AH299*0.5</f>
        <v>0</v>
      </c>
      <c r="AI300" s="65">
        <f>AI299*0.5</f>
        <v>0</v>
      </c>
      <c r="AJ300" s="71">
        <f t="shared" ref="AJ300:AR300" si="541">AJ299*0.3</f>
        <v>0</v>
      </c>
      <c r="AK300" s="65">
        <f t="shared" si="541"/>
        <v>0</v>
      </c>
      <c r="AL300" s="65">
        <f t="shared" si="541"/>
        <v>0</v>
      </c>
      <c r="AM300" s="71">
        <f t="shared" si="541"/>
        <v>0</v>
      </c>
      <c r="AN300" s="65">
        <f t="shared" si="541"/>
        <v>0</v>
      </c>
      <c r="AO300" s="65">
        <f t="shared" si="541"/>
        <v>0</v>
      </c>
      <c r="AP300" s="71">
        <f t="shared" si="541"/>
        <v>0</v>
      </c>
      <c r="AQ300" s="65">
        <f t="shared" si="541"/>
        <v>0</v>
      </c>
      <c r="AR300" s="65">
        <f t="shared" si="541"/>
        <v>0</v>
      </c>
      <c r="AS300" s="71">
        <f>AS299*0.17</f>
        <v>0</v>
      </c>
      <c r="AT300" s="65">
        <f>AT299*0.17</f>
        <v>0</v>
      </c>
      <c r="AU300" s="65">
        <f>AU299*0.17</f>
        <v>0</v>
      </c>
      <c r="AV300" s="65">
        <f>AV299*0.8</f>
        <v>0</v>
      </c>
      <c r="AW300" s="65">
        <f>AW299*0.8</f>
        <v>0</v>
      </c>
      <c r="AX300" s="65">
        <f>AX299*0.8</f>
        <v>0</v>
      </c>
      <c r="AY300" s="65">
        <f t="shared" ref="AY300:BD300" si="542">AY299*1</f>
        <v>0</v>
      </c>
      <c r="AZ300" s="65">
        <f t="shared" si="542"/>
        <v>0</v>
      </c>
      <c r="BA300" s="65">
        <f t="shared" si="542"/>
        <v>0</v>
      </c>
      <c r="BB300" s="65">
        <f t="shared" si="542"/>
        <v>0</v>
      </c>
      <c r="BC300" s="65">
        <f t="shared" si="542"/>
        <v>0</v>
      </c>
      <c r="BD300" s="65">
        <f t="shared" si="542"/>
        <v>0</v>
      </c>
      <c r="BE300" s="65">
        <f>BE299*0.92</f>
        <v>0</v>
      </c>
      <c r="BF300" s="65">
        <f t="shared" ref="BF300" si="543">BF299*0.92</f>
        <v>0</v>
      </c>
      <c r="BG300" s="65">
        <f t="shared" ref="BG300" si="544">BG299*0.92</f>
        <v>0</v>
      </c>
    </row>
    <row r="301" spans="1:59" s="1" customFormat="1" ht="18" customHeight="1" x14ac:dyDescent="0.25">
      <c r="A301" s="17"/>
      <c r="B301" s="18"/>
      <c r="C301" s="18"/>
      <c r="D301" s="19"/>
      <c r="E301" s="19"/>
      <c r="F301" s="19"/>
      <c r="G301" s="19"/>
      <c r="H301" s="19"/>
      <c r="I301" s="20"/>
      <c r="J301" s="19"/>
      <c r="K301" s="19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23"/>
      <c r="AT301" s="40"/>
      <c r="AU301" s="40"/>
      <c r="AV301" s="39"/>
      <c r="AW301" s="43"/>
      <c r="AX301" s="39"/>
      <c r="AY301" s="39"/>
      <c r="AZ301" s="43"/>
      <c r="BA301" s="39"/>
      <c r="BB301" s="39"/>
      <c r="BC301" s="43"/>
      <c r="BD301" s="40"/>
      <c r="BE301" s="39"/>
      <c r="BF301" s="43"/>
      <c r="BG301" s="40"/>
    </row>
    <row r="302" spans="1:59" s="1" customFormat="1" ht="18" customHeight="1" x14ac:dyDescent="0.25">
      <c r="A302" s="17"/>
      <c r="B302" s="18" t="s">
        <v>36</v>
      </c>
      <c r="C302" s="62" t="s">
        <v>377</v>
      </c>
      <c r="D302" s="19"/>
      <c r="E302" s="19"/>
      <c r="F302" s="19"/>
      <c r="G302" s="19"/>
      <c r="H302" s="19"/>
      <c r="I302" s="20"/>
      <c r="J302" s="19"/>
      <c r="K302" s="19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23"/>
      <c r="AT302" s="40"/>
      <c r="AU302" s="40"/>
      <c r="AV302" s="39"/>
      <c r="AW302" s="43"/>
      <c r="AX302" s="39"/>
      <c r="AY302" s="39"/>
      <c r="AZ302" s="43"/>
      <c r="BA302" s="39"/>
      <c r="BB302" s="39"/>
      <c r="BC302" s="43"/>
      <c r="BD302" s="40"/>
      <c r="BE302" s="39"/>
      <c r="BF302" s="43"/>
      <c r="BG302" s="40"/>
    </row>
    <row r="303" spans="1:59" s="5" customFormat="1" ht="18" customHeight="1" x14ac:dyDescent="0.25">
      <c r="A303" s="17">
        <v>1</v>
      </c>
      <c r="B303" s="42" t="s">
        <v>220</v>
      </c>
      <c r="C303" s="62" t="s">
        <v>377</v>
      </c>
      <c r="D303" s="67">
        <v>0</v>
      </c>
      <c r="E303" s="67">
        <v>0</v>
      </c>
      <c r="F303" s="67">
        <v>0</v>
      </c>
      <c r="G303" s="67">
        <f>E303+F303</f>
        <v>0</v>
      </c>
      <c r="H303" s="67">
        <f>(E303*1)+(F303*2)</f>
        <v>0</v>
      </c>
      <c r="I303" s="67">
        <v>0</v>
      </c>
      <c r="J303" s="67">
        <v>0</v>
      </c>
      <c r="K303" s="67">
        <f t="shared" ref="K303:K309" si="545">I303-J303</f>
        <v>0</v>
      </c>
      <c r="L303" s="67">
        <v>0</v>
      </c>
      <c r="M303" s="67">
        <v>0</v>
      </c>
      <c r="N303" s="67">
        <f t="shared" ref="N303:N309" si="546">L303-M303</f>
        <v>0</v>
      </c>
      <c r="O303" s="67">
        <v>0</v>
      </c>
      <c r="P303" s="67">
        <v>0</v>
      </c>
      <c r="Q303" s="67">
        <f t="shared" ref="Q303:Q309" si="547">O303-P303</f>
        <v>0</v>
      </c>
      <c r="R303" s="67">
        <v>0</v>
      </c>
      <c r="S303" s="67">
        <v>0</v>
      </c>
      <c r="T303" s="67">
        <f t="shared" ref="T303:T309" si="548">R303-S303</f>
        <v>0</v>
      </c>
      <c r="U303" s="67">
        <v>0</v>
      </c>
      <c r="V303" s="67">
        <v>0</v>
      </c>
      <c r="W303" s="67">
        <f t="shared" ref="W303:W309" si="549">U303-V303</f>
        <v>0</v>
      </c>
      <c r="X303" s="67">
        <v>0</v>
      </c>
      <c r="Y303" s="67">
        <v>0</v>
      </c>
      <c r="Z303" s="67">
        <f t="shared" ref="Z303:Z309" si="550">X303-Y303</f>
        <v>0</v>
      </c>
      <c r="AA303" s="67">
        <v>0</v>
      </c>
      <c r="AB303" s="67">
        <v>0</v>
      </c>
      <c r="AC303" s="67">
        <f t="shared" ref="AC303:AC309" si="551">AA303-AB303</f>
        <v>0</v>
      </c>
      <c r="AD303" s="67">
        <v>0</v>
      </c>
      <c r="AE303" s="67">
        <v>0</v>
      </c>
      <c r="AF303" s="67">
        <f t="shared" ref="AF303:AF309" si="552">AD303-AE303</f>
        <v>0</v>
      </c>
      <c r="AG303" s="67">
        <v>0</v>
      </c>
      <c r="AH303" s="67">
        <v>0</v>
      </c>
      <c r="AI303" s="67">
        <f t="shared" ref="AI303:AI309" si="553">AG303-AH303</f>
        <v>0</v>
      </c>
      <c r="AJ303" s="67">
        <v>0</v>
      </c>
      <c r="AK303" s="67">
        <v>0</v>
      </c>
      <c r="AL303" s="67">
        <f t="shared" ref="AL303:AL309" si="554">AJ303-AK303</f>
        <v>0</v>
      </c>
      <c r="AM303" s="67">
        <v>0</v>
      </c>
      <c r="AN303" s="67">
        <v>0</v>
      </c>
      <c r="AO303" s="67">
        <f t="shared" ref="AO303:AO309" si="555">AM303-AN303</f>
        <v>0</v>
      </c>
      <c r="AP303" s="67">
        <v>0</v>
      </c>
      <c r="AQ303" s="67">
        <v>0</v>
      </c>
      <c r="AR303" s="67">
        <f t="shared" ref="AR303:AR309" si="556">AP303-AQ303</f>
        <v>0</v>
      </c>
      <c r="AS303" s="67">
        <v>0</v>
      </c>
      <c r="AT303" s="67">
        <v>0</v>
      </c>
      <c r="AU303" s="67">
        <f t="shared" ref="AU303:AU309" si="557">AS303-AT303</f>
        <v>0</v>
      </c>
      <c r="AV303" s="67">
        <v>0</v>
      </c>
      <c r="AW303" s="67">
        <v>0</v>
      </c>
      <c r="AX303" s="67">
        <f t="shared" ref="AX303:AX309" si="558">AV303-AW303</f>
        <v>0</v>
      </c>
      <c r="AY303" s="67">
        <v>0</v>
      </c>
      <c r="AZ303" s="67">
        <v>0</v>
      </c>
      <c r="BA303" s="67">
        <f t="shared" ref="BA303:BA309" si="559">AY303-AZ303</f>
        <v>0</v>
      </c>
      <c r="BB303" s="67">
        <v>0</v>
      </c>
      <c r="BC303" s="67">
        <v>0</v>
      </c>
      <c r="BD303" s="67">
        <f t="shared" ref="BD303:BD309" si="560">BB303-BC303</f>
        <v>0</v>
      </c>
      <c r="BE303" s="67">
        <v>0</v>
      </c>
      <c r="BF303" s="67">
        <v>0</v>
      </c>
      <c r="BG303" s="67">
        <f t="shared" ref="BG303:BG309" si="561">BE303-BF303</f>
        <v>0</v>
      </c>
    </row>
    <row r="304" spans="1:59" s="5" customFormat="1" ht="18" customHeight="1" x14ac:dyDescent="0.25">
      <c r="A304" s="17">
        <v>2</v>
      </c>
      <c r="B304" s="42" t="s">
        <v>218</v>
      </c>
      <c r="C304" s="62" t="s">
        <v>377</v>
      </c>
      <c r="D304" s="67">
        <v>0</v>
      </c>
      <c r="E304" s="67">
        <v>0</v>
      </c>
      <c r="F304" s="67">
        <v>0</v>
      </c>
      <c r="G304" s="67">
        <f>E304+F304</f>
        <v>0</v>
      </c>
      <c r="H304" s="67">
        <f t="shared" ref="H304:H310" si="562">(E304*1)+(F304*2)</f>
        <v>0</v>
      </c>
      <c r="I304" s="67">
        <v>0</v>
      </c>
      <c r="J304" s="67">
        <v>0</v>
      </c>
      <c r="K304" s="67">
        <f t="shared" si="545"/>
        <v>0</v>
      </c>
      <c r="L304" s="67">
        <v>0</v>
      </c>
      <c r="M304" s="67">
        <v>0</v>
      </c>
      <c r="N304" s="67">
        <f t="shared" si="546"/>
        <v>0</v>
      </c>
      <c r="O304" s="67">
        <v>0</v>
      </c>
      <c r="P304" s="67">
        <v>0</v>
      </c>
      <c r="Q304" s="67">
        <f t="shared" si="547"/>
        <v>0</v>
      </c>
      <c r="R304" s="67">
        <v>0</v>
      </c>
      <c r="S304" s="67">
        <v>0</v>
      </c>
      <c r="T304" s="67">
        <f t="shared" si="548"/>
        <v>0</v>
      </c>
      <c r="U304" s="67">
        <v>0</v>
      </c>
      <c r="V304" s="67">
        <v>0</v>
      </c>
      <c r="W304" s="67">
        <f t="shared" si="549"/>
        <v>0</v>
      </c>
      <c r="X304" s="67">
        <v>0</v>
      </c>
      <c r="Y304" s="67">
        <v>0</v>
      </c>
      <c r="Z304" s="67">
        <f t="shared" si="550"/>
        <v>0</v>
      </c>
      <c r="AA304" s="67">
        <v>0</v>
      </c>
      <c r="AB304" s="67">
        <v>0</v>
      </c>
      <c r="AC304" s="67">
        <f t="shared" si="551"/>
        <v>0</v>
      </c>
      <c r="AD304" s="67">
        <v>0</v>
      </c>
      <c r="AE304" s="67">
        <v>0</v>
      </c>
      <c r="AF304" s="67">
        <f t="shared" si="552"/>
        <v>0</v>
      </c>
      <c r="AG304" s="67">
        <v>0</v>
      </c>
      <c r="AH304" s="67">
        <v>0</v>
      </c>
      <c r="AI304" s="67">
        <f t="shared" si="553"/>
        <v>0</v>
      </c>
      <c r="AJ304" s="67">
        <v>0</v>
      </c>
      <c r="AK304" s="67">
        <v>0</v>
      </c>
      <c r="AL304" s="67">
        <f t="shared" si="554"/>
        <v>0</v>
      </c>
      <c r="AM304" s="67">
        <v>0</v>
      </c>
      <c r="AN304" s="67">
        <v>0</v>
      </c>
      <c r="AO304" s="67">
        <f t="shared" si="555"/>
        <v>0</v>
      </c>
      <c r="AP304" s="67">
        <v>0</v>
      </c>
      <c r="AQ304" s="67">
        <v>0</v>
      </c>
      <c r="AR304" s="67">
        <f t="shared" si="556"/>
        <v>0</v>
      </c>
      <c r="AS304" s="67">
        <v>0</v>
      </c>
      <c r="AT304" s="67">
        <v>0</v>
      </c>
      <c r="AU304" s="67">
        <f t="shared" si="557"/>
        <v>0</v>
      </c>
      <c r="AV304" s="67">
        <v>0</v>
      </c>
      <c r="AW304" s="67">
        <v>0</v>
      </c>
      <c r="AX304" s="67">
        <f t="shared" si="558"/>
        <v>0</v>
      </c>
      <c r="AY304" s="67">
        <v>0</v>
      </c>
      <c r="AZ304" s="67">
        <v>0</v>
      </c>
      <c r="BA304" s="67">
        <f t="shared" si="559"/>
        <v>0</v>
      </c>
      <c r="BB304" s="67">
        <v>0</v>
      </c>
      <c r="BC304" s="67">
        <v>0</v>
      </c>
      <c r="BD304" s="67">
        <f t="shared" si="560"/>
        <v>0</v>
      </c>
      <c r="BE304" s="67">
        <v>0</v>
      </c>
      <c r="BF304" s="67">
        <v>0</v>
      </c>
      <c r="BG304" s="67">
        <f t="shared" si="561"/>
        <v>0</v>
      </c>
    </row>
    <row r="305" spans="1:59" s="5" customFormat="1" ht="18" customHeight="1" x14ac:dyDescent="0.25">
      <c r="A305" s="17">
        <v>3</v>
      </c>
      <c r="B305" s="42" t="s">
        <v>219</v>
      </c>
      <c r="C305" s="62" t="s">
        <v>377</v>
      </c>
      <c r="D305" s="67">
        <v>0</v>
      </c>
      <c r="E305" s="67">
        <v>0</v>
      </c>
      <c r="F305" s="67">
        <v>0</v>
      </c>
      <c r="G305" s="67">
        <f t="shared" ref="G305:G310" si="563">E305+F305</f>
        <v>0</v>
      </c>
      <c r="H305" s="67">
        <f t="shared" si="562"/>
        <v>0</v>
      </c>
      <c r="I305" s="67">
        <v>0</v>
      </c>
      <c r="J305" s="67">
        <v>0</v>
      </c>
      <c r="K305" s="67">
        <f t="shared" si="545"/>
        <v>0</v>
      </c>
      <c r="L305" s="67">
        <v>0</v>
      </c>
      <c r="M305" s="67">
        <v>0</v>
      </c>
      <c r="N305" s="67">
        <f t="shared" si="546"/>
        <v>0</v>
      </c>
      <c r="O305" s="67">
        <v>0</v>
      </c>
      <c r="P305" s="67">
        <v>0</v>
      </c>
      <c r="Q305" s="67">
        <f t="shared" si="547"/>
        <v>0</v>
      </c>
      <c r="R305" s="67">
        <v>0</v>
      </c>
      <c r="S305" s="67">
        <v>0</v>
      </c>
      <c r="T305" s="67">
        <f t="shared" si="548"/>
        <v>0</v>
      </c>
      <c r="U305" s="67">
        <v>0</v>
      </c>
      <c r="V305" s="67">
        <v>0</v>
      </c>
      <c r="W305" s="67">
        <f t="shared" si="549"/>
        <v>0</v>
      </c>
      <c r="X305" s="67">
        <v>0</v>
      </c>
      <c r="Y305" s="67">
        <v>0</v>
      </c>
      <c r="Z305" s="67">
        <f t="shared" si="550"/>
        <v>0</v>
      </c>
      <c r="AA305" s="67">
        <v>0</v>
      </c>
      <c r="AB305" s="67">
        <v>0</v>
      </c>
      <c r="AC305" s="67">
        <f t="shared" si="551"/>
        <v>0</v>
      </c>
      <c r="AD305" s="67">
        <v>0</v>
      </c>
      <c r="AE305" s="67">
        <v>0</v>
      </c>
      <c r="AF305" s="67">
        <f t="shared" si="552"/>
        <v>0</v>
      </c>
      <c r="AG305" s="67">
        <v>0</v>
      </c>
      <c r="AH305" s="67">
        <v>0</v>
      </c>
      <c r="AI305" s="67">
        <f t="shared" si="553"/>
        <v>0</v>
      </c>
      <c r="AJ305" s="67">
        <v>0</v>
      </c>
      <c r="AK305" s="67">
        <v>0</v>
      </c>
      <c r="AL305" s="67">
        <f t="shared" si="554"/>
        <v>0</v>
      </c>
      <c r="AM305" s="67">
        <v>0</v>
      </c>
      <c r="AN305" s="67">
        <v>0</v>
      </c>
      <c r="AO305" s="67">
        <f t="shared" si="555"/>
        <v>0</v>
      </c>
      <c r="AP305" s="67">
        <v>0</v>
      </c>
      <c r="AQ305" s="67">
        <v>0</v>
      </c>
      <c r="AR305" s="67">
        <f t="shared" si="556"/>
        <v>0</v>
      </c>
      <c r="AS305" s="67">
        <v>0</v>
      </c>
      <c r="AT305" s="67">
        <v>0</v>
      </c>
      <c r="AU305" s="67">
        <f t="shared" si="557"/>
        <v>0</v>
      </c>
      <c r="AV305" s="67">
        <v>0</v>
      </c>
      <c r="AW305" s="67">
        <v>0</v>
      </c>
      <c r="AX305" s="67">
        <f t="shared" si="558"/>
        <v>0</v>
      </c>
      <c r="AY305" s="67">
        <v>0</v>
      </c>
      <c r="AZ305" s="67">
        <v>0</v>
      </c>
      <c r="BA305" s="67">
        <f t="shared" si="559"/>
        <v>0</v>
      </c>
      <c r="BB305" s="67">
        <v>0</v>
      </c>
      <c r="BC305" s="67">
        <v>0</v>
      </c>
      <c r="BD305" s="67">
        <f t="shared" si="560"/>
        <v>0</v>
      </c>
      <c r="BE305" s="67">
        <v>0</v>
      </c>
      <c r="BF305" s="67">
        <v>0</v>
      </c>
      <c r="BG305" s="67">
        <f t="shared" si="561"/>
        <v>0</v>
      </c>
    </row>
    <row r="306" spans="1:59" s="5" customFormat="1" ht="18" customHeight="1" x14ac:dyDescent="0.25">
      <c r="A306" s="17">
        <v>4</v>
      </c>
      <c r="B306" s="42" t="s">
        <v>221</v>
      </c>
      <c r="C306" s="62" t="s">
        <v>377</v>
      </c>
      <c r="D306" s="67">
        <v>0</v>
      </c>
      <c r="E306" s="67">
        <v>0</v>
      </c>
      <c r="F306" s="67">
        <v>0</v>
      </c>
      <c r="G306" s="67">
        <f t="shared" si="563"/>
        <v>0</v>
      </c>
      <c r="H306" s="67">
        <f t="shared" si="562"/>
        <v>0</v>
      </c>
      <c r="I306" s="67">
        <v>0</v>
      </c>
      <c r="J306" s="67">
        <v>0</v>
      </c>
      <c r="K306" s="67">
        <f t="shared" si="545"/>
        <v>0</v>
      </c>
      <c r="L306" s="67">
        <v>0</v>
      </c>
      <c r="M306" s="67">
        <v>0</v>
      </c>
      <c r="N306" s="67">
        <f t="shared" si="546"/>
        <v>0</v>
      </c>
      <c r="O306" s="67">
        <v>0</v>
      </c>
      <c r="P306" s="67">
        <v>0</v>
      </c>
      <c r="Q306" s="67">
        <f t="shared" si="547"/>
        <v>0</v>
      </c>
      <c r="R306" s="67">
        <v>0</v>
      </c>
      <c r="S306" s="67">
        <v>0</v>
      </c>
      <c r="T306" s="67">
        <f t="shared" si="548"/>
        <v>0</v>
      </c>
      <c r="U306" s="67">
        <v>0</v>
      </c>
      <c r="V306" s="67">
        <v>0</v>
      </c>
      <c r="W306" s="67">
        <f t="shared" si="549"/>
        <v>0</v>
      </c>
      <c r="X306" s="67">
        <v>0</v>
      </c>
      <c r="Y306" s="67">
        <v>0</v>
      </c>
      <c r="Z306" s="67">
        <f t="shared" si="550"/>
        <v>0</v>
      </c>
      <c r="AA306" s="67">
        <v>0</v>
      </c>
      <c r="AB306" s="67">
        <v>0</v>
      </c>
      <c r="AC306" s="67">
        <f t="shared" si="551"/>
        <v>0</v>
      </c>
      <c r="AD306" s="67">
        <v>0</v>
      </c>
      <c r="AE306" s="67">
        <v>0</v>
      </c>
      <c r="AF306" s="67">
        <f t="shared" si="552"/>
        <v>0</v>
      </c>
      <c r="AG306" s="67">
        <v>0</v>
      </c>
      <c r="AH306" s="67">
        <v>0</v>
      </c>
      <c r="AI306" s="67">
        <f t="shared" si="553"/>
        <v>0</v>
      </c>
      <c r="AJ306" s="67">
        <v>0</v>
      </c>
      <c r="AK306" s="67">
        <v>0</v>
      </c>
      <c r="AL306" s="67">
        <f t="shared" si="554"/>
        <v>0</v>
      </c>
      <c r="AM306" s="67">
        <v>0</v>
      </c>
      <c r="AN306" s="67">
        <v>0</v>
      </c>
      <c r="AO306" s="67">
        <f t="shared" si="555"/>
        <v>0</v>
      </c>
      <c r="AP306" s="67">
        <v>0</v>
      </c>
      <c r="AQ306" s="67">
        <v>0</v>
      </c>
      <c r="AR306" s="67">
        <f t="shared" si="556"/>
        <v>0</v>
      </c>
      <c r="AS306" s="67">
        <v>0</v>
      </c>
      <c r="AT306" s="67">
        <v>0</v>
      </c>
      <c r="AU306" s="67">
        <f t="shared" si="557"/>
        <v>0</v>
      </c>
      <c r="AV306" s="67">
        <v>0</v>
      </c>
      <c r="AW306" s="67">
        <v>0</v>
      </c>
      <c r="AX306" s="67">
        <f t="shared" si="558"/>
        <v>0</v>
      </c>
      <c r="AY306" s="67">
        <v>0</v>
      </c>
      <c r="AZ306" s="67">
        <v>0</v>
      </c>
      <c r="BA306" s="67">
        <f t="shared" si="559"/>
        <v>0</v>
      </c>
      <c r="BB306" s="67">
        <v>0</v>
      </c>
      <c r="BC306" s="67">
        <v>0</v>
      </c>
      <c r="BD306" s="67">
        <f t="shared" si="560"/>
        <v>0</v>
      </c>
      <c r="BE306" s="67">
        <v>0</v>
      </c>
      <c r="BF306" s="67">
        <v>0</v>
      </c>
      <c r="BG306" s="67">
        <f t="shared" si="561"/>
        <v>0</v>
      </c>
    </row>
    <row r="307" spans="1:59" s="5" customFormat="1" ht="18" customHeight="1" x14ac:dyDescent="0.25">
      <c r="A307" s="17">
        <v>5</v>
      </c>
      <c r="B307" s="42" t="s">
        <v>224</v>
      </c>
      <c r="C307" s="62" t="s">
        <v>377</v>
      </c>
      <c r="D307" s="67">
        <v>0</v>
      </c>
      <c r="E307" s="67">
        <v>0</v>
      </c>
      <c r="F307" s="67">
        <v>0</v>
      </c>
      <c r="G307" s="67">
        <f t="shared" si="563"/>
        <v>0</v>
      </c>
      <c r="H307" s="67">
        <f t="shared" si="562"/>
        <v>0</v>
      </c>
      <c r="I307" s="67">
        <v>0</v>
      </c>
      <c r="J307" s="67">
        <v>0</v>
      </c>
      <c r="K307" s="67">
        <f t="shared" si="545"/>
        <v>0</v>
      </c>
      <c r="L307" s="67">
        <v>0</v>
      </c>
      <c r="M307" s="67">
        <v>0</v>
      </c>
      <c r="N307" s="67">
        <f t="shared" si="546"/>
        <v>0</v>
      </c>
      <c r="O307" s="67">
        <v>0</v>
      </c>
      <c r="P307" s="67">
        <v>0</v>
      </c>
      <c r="Q307" s="67">
        <f t="shared" si="547"/>
        <v>0</v>
      </c>
      <c r="R307" s="67">
        <v>0</v>
      </c>
      <c r="S307" s="67">
        <v>0</v>
      </c>
      <c r="T307" s="67">
        <f t="shared" si="548"/>
        <v>0</v>
      </c>
      <c r="U307" s="67">
        <v>0</v>
      </c>
      <c r="V307" s="67">
        <v>0</v>
      </c>
      <c r="W307" s="67">
        <f t="shared" si="549"/>
        <v>0</v>
      </c>
      <c r="X307" s="67">
        <v>0</v>
      </c>
      <c r="Y307" s="67">
        <v>0</v>
      </c>
      <c r="Z307" s="67">
        <f t="shared" si="550"/>
        <v>0</v>
      </c>
      <c r="AA307" s="67">
        <v>0</v>
      </c>
      <c r="AB307" s="67">
        <v>0</v>
      </c>
      <c r="AC307" s="67">
        <f t="shared" si="551"/>
        <v>0</v>
      </c>
      <c r="AD307" s="67">
        <v>0</v>
      </c>
      <c r="AE307" s="67">
        <v>0</v>
      </c>
      <c r="AF307" s="67">
        <f t="shared" si="552"/>
        <v>0</v>
      </c>
      <c r="AG307" s="67">
        <v>0</v>
      </c>
      <c r="AH307" s="67">
        <v>0</v>
      </c>
      <c r="AI307" s="67">
        <f t="shared" si="553"/>
        <v>0</v>
      </c>
      <c r="AJ307" s="67">
        <v>0</v>
      </c>
      <c r="AK307" s="67">
        <v>0</v>
      </c>
      <c r="AL307" s="67">
        <f t="shared" si="554"/>
        <v>0</v>
      </c>
      <c r="AM307" s="67">
        <v>0</v>
      </c>
      <c r="AN307" s="67">
        <v>0</v>
      </c>
      <c r="AO307" s="67">
        <f t="shared" si="555"/>
        <v>0</v>
      </c>
      <c r="AP307" s="67">
        <v>0</v>
      </c>
      <c r="AQ307" s="67">
        <v>0</v>
      </c>
      <c r="AR307" s="67">
        <f t="shared" si="556"/>
        <v>0</v>
      </c>
      <c r="AS307" s="67">
        <v>0</v>
      </c>
      <c r="AT307" s="67">
        <v>0</v>
      </c>
      <c r="AU307" s="67">
        <f t="shared" si="557"/>
        <v>0</v>
      </c>
      <c r="AV307" s="67">
        <v>0</v>
      </c>
      <c r="AW307" s="67">
        <v>0</v>
      </c>
      <c r="AX307" s="67">
        <f t="shared" si="558"/>
        <v>0</v>
      </c>
      <c r="AY307" s="67">
        <v>0</v>
      </c>
      <c r="AZ307" s="67">
        <v>0</v>
      </c>
      <c r="BA307" s="67">
        <f t="shared" si="559"/>
        <v>0</v>
      </c>
      <c r="BB307" s="67">
        <v>0</v>
      </c>
      <c r="BC307" s="67">
        <v>0</v>
      </c>
      <c r="BD307" s="67">
        <f t="shared" si="560"/>
        <v>0</v>
      </c>
      <c r="BE307" s="67">
        <v>0</v>
      </c>
      <c r="BF307" s="67">
        <v>0</v>
      </c>
      <c r="BG307" s="67">
        <f t="shared" si="561"/>
        <v>0</v>
      </c>
    </row>
    <row r="308" spans="1:59" s="5" customFormat="1" ht="18" customHeight="1" x14ac:dyDescent="0.25">
      <c r="A308" s="17">
        <v>6</v>
      </c>
      <c r="B308" s="42" t="s">
        <v>223</v>
      </c>
      <c r="C308" s="62" t="s">
        <v>377</v>
      </c>
      <c r="D308" s="67">
        <v>0</v>
      </c>
      <c r="E308" s="67">
        <v>0</v>
      </c>
      <c r="F308" s="67">
        <v>0</v>
      </c>
      <c r="G308" s="67">
        <f t="shared" si="563"/>
        <v>0</v>
      </c>
      <c r="H308" s="67">
        <f t="shared" si="562"/>
        <v>0</v>
      </c>
      <c r="I308" s="67">
        <v>0</v>
      </c>
      <c r="J308" s="67">
        <v>0</v>
      </c>
      <c r="K308" s="67">
        <f t="shared" si="545"/>
        <v>0</v>
      </c>
      <c r="L308" s="67">
        <v>0</v>
      </c>
      <c r="M308" s="67">
        <v>0</v>
      </c>
      <c r="N308" s="67">
        <f t="shared" si="546"/>
        <v>0</v>
      </c>
      <c r="O308" s="67">
        <v>0</v>
      </c>
      <c r="P308" s="67">
        <v>0</v>
      </c>
      <c r="Q308" s="67">
        <f t="shared" si="547"/>
        <v>0</v>
      </c>
      <c r="R308" s="67">
        <v>0</v>
      </c>
      <c r="S308" s="67">
        <v>0</v>
      </c>
      <c r="T308" s="67">
        <f t="shared" si="548"/>
        <v>0</v>
      </c>
      <c r="U308" s="67">
        <v>0</v>
      </c>
      <c r="V308" s="67">
        <v>0</v>
      </c>
      <c r="W308" s="67">
        <f t="shared" si="549"/>
        <v>0</v>
      </c>
      <c r="X308" s="67">
        <v>0</v>
      </c>
      <c r="Y308" s="67">
        <v>0</v>
      </c>
      <c r="Z308" s="67">
        <f t="shared" si="550"/>
        <v>0</v>
      </c>
      <c r="AA308" s="67">
        <v>0</v>
      </c>
      <c r="AB308" s="67">
        <v>0</v>
      </c>
      <c r="AC308" s="67">
        <f t="shared" si="551"/>
        <v>0</v>
      </c>
      <c r="AD308" s="67">
        <v>0</v>
      </c>
      <c r="AE308" s="67">
        <v>0</v>
      </c>
      <c r="AF308" s="67">
        <f t="shared" si="552"/>
        <v>0</v>
      </c>
      <c r="AG308" s="67">
        <v>0</v>
      </c>
      <c r="AH308" s="67">
        <v>0</v>
      </c>
      <c r="AI308" s="67">
        <f t="shared" si="553"/>
        <v>0</v>
      </c>
      <c r="AJ308" s="67">
        <v>0</v>
      </c>
      <c r="AK308" s="67">
        <v>0</v>
      </c>
      <c r="AL308" s="67">
        <f t="shared" si="554"/>
        <v>0</v>
      </c>
      <c r="AM308" s="67">
        <v>0</v>
      </c>
      <c r="AN308" s="67">
        <v>0</v>
      </c>
      <c r="AO308" s="67">
        <f t="shared" si="555"/>
        <v>0</v>
      </c>
      <c r="AP308" s="67">
        <v>0</v>
      </c>
      <c r="AQ308" s="67">
        <v>0</v>
      </c>
      <c r="AR308" s="67">
        <f t="shared" si="556"/>
        <v>0</v>
      </c>
      <c r="AS308" s="67">
        <v>0</v>
      </c>
      <c r="AT308" s="67">
        <v>0</v>
      </c>
      <c r="AU308" s="67">
        <f t="shared" si="557"/>
        <v>0</v>
      </c>
      <c r="AV308" s="67">
        <v>0</v>
      </c>
      <c r="AW308" s="67">
        <v>0</v>
      </c>
      <c r="AX308" s="67">
        <f t="shared" si="558"/>
        <v>0</v>
      </c>
      <c r="AY308" s="67">
        <v>0</v>
      </c>
      <c r="AZ308" s="67">
        <v>0</v>
      </c>
      <c r="BA308" s="67">
        <f t="shared" si="559"/>
        <v>0</v>
      </c>
      <c r="BB308" s="67">
        <v>0</v>
      </c>
      <c r="BC308" s="67">
        <v>0</v>
      </c>
      <c r="BD308" s="67">
        <f t="shared" si="560"/>
        <v>0</v>
      </c>
      <c r="BE308" s="67">
        <v>0</v>
      </c>
      <c r="BF308" s="67">
        <v>0</v>
      </c>
      <c r="BG308" s="67">
        <f t="shared" si="561"/>
        <v>0</v>
      </c>
    </row>
    <row r="309" spans="1:59" s="5" customFormat="1" ht="18" customHeight="1" x14ac:dyDescent="0.25">
      <c r="A309" s="17">
        <v>7</v>
      </c>
      <c r="B309" s="42" t="s">
        <v>222</v>
      </c>
      <c r="C309" s="62" t="s">
        <v>377</v>
      </c>
      <c r="D309" s="67">
        <v>0</v>
      </c>
      <c r="E309" s="67">
        <v>0</v>
      </c>
      <c r="F309" s="67">
        <v>0</v>
      </c>
      <c r="G309" s="67">
        <f t="shared" si="563"/>
        <v>0</v>
      </c>
      <c r="H309" s="67">
        <f t="shared" si="562"/>
        <v>0</v>
      </c>
      <c r="I309" s="67">
        <v>0</v>
      </c>
      <c r="J309" s="67">
        <v>0</v>
      </c>
      <c r="K309" s="67">
        <f t="shared" si="545"/>
        <v>0</v>
      </c>
      <c r="L309" s="67">
        <v>0</v>
      </c>
      <c r="M309" s="67">
        <v>0</v>
      </c>
      <c r="N309" s="67">
        <f t="shared" si="546"/>
        <v>0</v>
      </c>
      <c r="O309" s="67">
        <v>0</v>
      </c>
      <c r="P309" s="67">
        <v>0</v>
      </c>
      <c r="Q309" s="67">
        <f t="shared" si="547"/>
        <v>0</v>
      </c>
      <c r="R309" s="67">
        <v>0</v>
      </c>
      <c r="S309" s="67">
        <v>0</v>
      </c>
      <c r="T309" s="67">
        <f t="shared" si="548"/>
        <v>0</v>
      </c>
      <c r="U309" s="67">
        <v>0</v>
      </c>
      <c r="V309" s="67">
        <v>0</v>
      </c>
      <c r="W309" s="67">
        <f t="shared" si="549"/>
        <v>0</v>
      </c>
      <c r="X309" s="67">
        <v>0</v>
      </c>
      <c r="Y309" s="67">
        <v>0</v>
      </c>
      <c r="Z309" s="67">
        <f t="shared" si="550"/>
        <v>0</v>
      </c>
      <c r="AA309" s="67">
        <v>0</v>
      </c>
      <c r="AB309" s="67">
        <v>0</v>
      </c>
      <c r="AC309" s="67">
        <f t="shared" si="551"/>
        <v>0</v>
      </c>
      <c r="AD309" s="67">
        <v>0</v>
      </c>
      <c r="AE309" s="67">
        <v>0</v>
      </c>
      <c r="AF309" s="67">
        <f t="shared" si="552"/>
        <v>0</v>
      </c>
      <c r="AG309" s="67">
        <v>0</v>
      </c>
      <c r="AH309" s="67">
        <v>0</v>
      </c>
      <c r="AI309" s="67">
        <f t="shared" si="553"/>
        <v>0</v>
      </c>
      <c r="AJ309" s="67">
        <v>0</v>
      </c>
      <c r="AK309" s="67">
        <v>0</v>
      </c>
      <c r="AL309" s="67">
        <f t="shared" si="554"/>
        <v>0</v>
      </c>
      <c r="AM309" s="67">
        <v>0</v>
      </c>
      <c r="AN309" s="67">
        <v>0</v>
      </c>
      <c r="AO309" s="67">
        <f t="shared" si="555"/>
        <v>0</v>
      </c>
      <c r="AP309" s="67">
        <v>0</v>
      </c>
      <c r="AQ309" s="67">
        <v>0</v>
      </c>
      <c r="AR309" s="67">
        <f t="shared" si="556"/>
        <v>0</v>
      </c>
      <c r="AS309" s="67">
        <v>0</v>
      </c>
      <c r="AT309" s="67">
        <v>0</v>
      </c>
      <c r="AU309" s="67">
        <f t="shared" si="557"/>
        <v>0</v>
      </c>
      <c r="AV309" s="67">
        <v>0</v>
      </c>
      <c r="AW309" s="67">
        <v>0</v>
      </c>
      <c r="AX309" s="67">
        <f t="shared" si="558"/>
        <v>0</v>
      </c>
      <c r="AY309" s="67">
        <v>0</v>
      </c>
      <c r="AZ309" s="67">
        <v>0</v>
      </c>
      <c r="BA309" s="67">
        <f t="shared" si="559"/>
        <v>0</v>
      </c>
      <c r="BB309" s="67">
        <v>0</v>
      </c>
      <c r="BC309" s="67">
        <v>0</v>
      </c>
      <c r="BD309" s="67">
        <f t="shared" si="560"/>
        <v>0</v>
      </c>
      <c r="BE309" s="67">
        <v>0</v>
      </c>
      <c r="BF309" s="67">
        <v>0</v>
      </c>
      <c r="BG309" s="67">
        <f t="shared" si="561"/>
        <v>0</v>
      </c>
    </row>
    <row r="310" spans="1:59" s="4" customFormat="1" ht="18" customHeight="1" x14ac:dyDescent="0.25">
      <c r="A310" s="106" t="s">
        <v>372</v>
      </c>
      <c r="B310" s="106"/>
      <c r="C310" s="62" t="s">
        <v>377</v>
      </c>
      <c r="D310" s="68">
        <f t="shared" ref="D310:AL310" si="564">SUM(D303:D309)</f>
        <v>0</v>
      </c>
      <c r="E310" s="68">
        <f t="shared" si="564"/>
        <v>0</v>
      </c>
      <c r="F310" s="69">
        <v>0</v>
      </c>
      <c r="G310" s="69">
        <f t="shared" si="563"/>
        <v>0</v>
      </c>
      <c r="H310" s="69">
        <f t="shared" si="562"/>
        <v>0</v>
      </c>
      <c r="I310" s="68">
        <f t="shared" si="564"/>
        <v>0</v>
      </c>
      <c r="J310" s="68">
        <f t="shared" si="564"/>
        <v>0</v>
      </c>
      <c r="K310" s="68">
        <f t="shared" si="564"/>
        <v>0</v>
      </c>
      <c r="L310" s="68">
        <f t="shared" si="564"/>
        <v>0</v>
      </c>
      <c r="M310" s="68">
        <f t="shared" si="564"/>
        <v>0</v>
      </c>
      <c r="N310" s="68">
        <f t="shared" si="564"/>
        <v>0</v>
      </c>
      <c r="O310" s="68">
        <f t="shared" si="564"/>
        <v>0</v>
      </c>
      <c r="P310" s="68">
        <f t="shared" si="564"/>
        <v>0</v>
      </c>
      <c r="Q310" s="68">
        <f t="shared" si="564"/>
        <v>0</v>
      </c>
      <c r="R310" s="68">
        <f t="shared" si="564"/>
        <v>0</v>
      </c>
      <c r="S310" s="68">
        <f t="shared" si="564"/>
        <v>0</v>
      </c>
      <c r="T310" s="68">
        <f t="shared" si="564"/>
        <v>0</v>
      </c>
      <c r="U310" s="68">
        <f t="shared" si="564"/>
        <v>0</v>
      </c>
      <c r="V310" s="68">
        <f t="shared" si="564"/>
        <v>0</v>
      </c>
      <c r="W310" s="68">
        <f t="shared" si="564"/>
        <v>0</v>
      </c>
      <c r="X310" s="68">
        <f t="shared" si="564"/>
        <v>0</v>
      </c>
      <c r="Y310" s="68">
        <f t="shared" si="564"/>
        <v>0</v>
      </c>
      <c r="Z310" s="68">
        <f t="shared" si="564"/>
        <v>0</v>
      </c>
      <c r="AA310" s="68">
        <f t="shared" si="564"/>
        <v>0</v>
      </c>
      <c r="AB310" s="68">
        <f t="shared" si="564"/>
        <v>0</v>
      </c>
      <c r="AC310" s="68">
        <f t="shared" si="564"/>
        <v>0</v>
      </c>
      <c r="AD310" s="68">
        <f t="shared" si="564"/>
        <v>0</v>
      </c>
      <c r="AE310" s="68">
        <f t="shared" si="564"/>
        <v>0</v>
      </c>
      <c r="AF310" s="68">
        <f t="shared" si="564"/>
        <v>0</v>
      </c>
      <c r="AG310" s="68">
        <f t="shared" si="564"/>
        <v>0</v>
      </c>
      <c r="AH310" s="68">
        <f t="shared" si="564"/>
        <v>0</v>
      </c>
      <c r="AI310" s="68">
        <f t="shared" si="564"/>
        <v>0</v>
      </c>
      <c r="AJ310" s="68">
        <f t="shared" si="564"/>
        <v>0</v>
      </c>
      <c r="AK310" s="68">
        <f t="shared" si="564"/>
        <v>0</v>
      </c>
      <c r="AL310" s="68">
        <f t="shared" si="564"/>
        <v>0</v>
      </c>
      <c r="AM310" s="68">
        <f t="shared" ref="AM310:BD310" si="565">SUM(AM303:AM309)</f>
        <v>0</v>
      </c>
      <c r="AN310" s="68">
        <f t="shared" si="565"/>
        <v>0</v>
      </c>
      <c r="AO310" s="68">
        <f t="shared" si="565"/>
        <v>0</v>
      </c>
      <c r="AP310" s="68">
        <f t="shared" si="565"/>
        <v>0</v>
      </c>
      <c r="AQ310" s="68">
        <f t="shared" si="565"/>
        <v>0</v>
      </c>
      <c r="AR310" s="68">
        <f t="shared" si="565"/>
        <v>0</v>
      </c>
      <c r="AS310" s="68">
        <f t="shared" si="565"/>
        <v>0</v>
      </c>
      <c r="AT310" s="68">
        <f t="shared" si="565"/>
        <v>0</v>
      </c>
      <c r="AU310" s="68">
        <f t="shared" si="565"/>
        <v>0</v>
      </c>
      <c r="AV310" s="68">
        <f t="shared" si="565"/>
        <v>0</v>
      </c>
      <c r="AW310" s="68">
        <f t="shared" si="565"/>
        <v>0</v>
      </c>
      <c r="AX310" s="68">
        <f t="shared" si="565"/>
        <v>0</v>
      </c>
      <c r="AY310" s="68">
        <f t="shared" si="565"/>
        <v>0</v>
      </c>
      <c r="AZ310" s="68">
        <f t="shared" si="565"/>
        <v>0</v>
      </c>
      <c r="BA310" s="68">
        <f t="shared" si="565"/>
        <v>0</v>
      </c>
      <c r="BB310" s="68">
        <f t="shared" si="565"/>
        <v>0</v>
      </c>
      <c r="BC310" s="68">
        <f t="shared" si="565"/>
        <v>0</v>
      </c>
      <c r="BD310" s="68">
        <f t="shared" si="565"/>
        <v>0</v>
      </c>
      <c r="BE310" s="68">
        <f t="shared" ref="BE310:BG310" si="566">SUM(BE303:BE309)</f>
        <v>0</v>
      </c>
      <c r="BF310" s="68">
        <f t="shared" si="566"/>
        <v>0</v>
      </c>
      <c r="BG310" s="68">
        <f t="shared" si="566"/>
        <v>0</v>
      </c>
    </row>
    <row r="311" spans="1:59" s="4" customFormat="1" ht="21.6" customHeight="1" x14ac:dyDescent="0.25">
      <c r="A311" s="101" t="s">
        <v>376</v>
      </c>
      <c r="B311" s="101"/>
      <c r="C311" s="62" t="s">
        <v>377</v>
      </c>
      <c r="D311" s="25"/>
      <c r="E311" s="26"/>
      <c r="F311" s="45"/>
      <c r="G311" s="45"/>
      <c r="H311" s="48"/>
      <c r="I311" s="70">
        <f t="shared" ref="I311:N311" si="567">I310*1</f>
        <v>0</v>
      </c>
      <c r="J311" s="71">
        <f t="shared" si="567"/>
        <v>0</v>
      </c>
      <c r="K311" s="71">
        <f t="shared" si="567"/>
        <v>0</v>
      </c>
      <c r="L311" s="71">
        <f t="shared" si="567"/>
        <v>0</v>
      </c>
      <c r="M311" s="71">
        <f t="shared" si="567"/>
        <v>0</v>
      </c>
      <c r="N311" s="71">
        <f t="shared" si="567"/>
        <v>0</v>
      </c>
      <c r="O311" s="71">
        <f t="shared" ref="O311:T311" si="568">O310*0.5</f>
        <v>0</v>
      </c>
      <c r="P311" s="71">
        <f t="shared" si="568"/>
        <v>0</v>
      </c>
      <c r="Q311" s="71">
        <f t="shared" si="568"/>
        <v>0</v>
      </c>
      <c r="R311" s="65">
        <f t="shared" si="568"/>
        <v>0</v>
      </c>
      <c r="S311" s="65">
        <f t="shared" si="568"/>
        <v>0</v>
      </c>
      <c r="T311" s="65">
        <f t="shared" si="568"/>
        <v>0</v>
      </c>
      <c r="U311" s="65">
        <f t="shared" ref="U311:AF311" si="569">U310*0.8</f>
        <v>0</v>
      </c>
      <c r="V311" s="65">
        <f t="shared" si="569"/>
        <v>0</v>
      </c>
      <c r="W311" s="65">
        <f t="shared" si="569"/>
        <v>0</v>
      </c>
      <c r="X311" s="65">
        <f t="shared" si="569"/>
        <v>0</v>
      </c>
      <c r="Y311" s="65">
        <f t="shared" si="569"/>
        <v>0</v>
      </c>
      <c r="Z311" s="65">
        <f t="shared" si="569"/>
        <v>0</v>
      </c>
      <c r="AA311" s="71">
        <f t="shared" si="569"/>
        <v>0</v>
      </c>
      <c r="AB311" s="65">
        <f t="shared" si="569"/>
        <v>0</v>
      </c>
      <c r="AC311" s="65">
        <f t="shared" si="569"/>
        <v>0</v>
      </c>
      <c r="AD311" s="71">
        <f t="shared" si="569"/>
        <v>0</v>
      </c>
      <c r="AE311" s="65">
        <f t="shared" si="569"/>
        <v>0</v>
      </c>
      <c r="AF311" s="65">
        <f t="shared" si="569"/>
        <v>0</v>
      </c>
      <c r="AG311" s="71">
        <f>AG310*0.5</f>
        <v>0</v>
      </c>
      <c r="AH311" s="65">
        <f>AH310*0.5</f>
        <v>0</v>
      </c>
      <c r="AI311" s="65">
        <f>AI310*0.5</f>
        <v>0</v>
      </c>
      <c r="AJ311" s="71">
        <f t="shared" ref="AJ311:AR311" si="570">AJ310*0.3</f>
        <v>0</v>
      </c>
      <c r="AK311" s="65">
        <f t="shared" si="570"/>
        <v>0</v>
      </c>
      <c r="AL311" s="65">
        <f t="shared" si="570"/>
        <v>0</v>
      </c>
      <c r="AM311" s="71">
        <f t="shared" si="570"/>
        <v>0</v>
      </c>
      <c r="AN311" s="65">
        <f t="shared" si="570"/>
        <v>0</v>
      </c>
      <c r="AO311" s="65">
        <f t="shared" si="570"/>
        <v>0</v>
      </c>
      <c r="AP311" s="71">
        <f t="shared" si="570"/>
        <v>0</v>
      </c>
      <c r="AQ311" s="65">
        <f t="shared" si="570"/>
        <v>0</v>
      </c>
      <c r="AR311" s="65">
        <f t="shared" si="570"/>
        <v>0</v>
      </c>
      <c r="AS311" s="71">
        <f>AS310*0.17</f>
        <v>0</v>
      </c>
      <c r="AT311" s="65">
        <f>AT310*0.17</f>
        <v>0</v>
      </c>
      <c r="AU311" s="65">
        <f>AU310*0.17</f>
        <v>0</v>
      </c>
      <c r="AV311" s="65">
        <f>AV310*0.8</f>
        <v>0</v>
      </c>
      <c r="AW311" s="65">
        <f>AW310*0.8</f>
        <v>0</v>
      </c>
      <c r="AX311" s="65">
        <f>AX310*0.8</f>
        <v>0</v>
      </c>
      <c r="AY311" s="65">
        <f t="shared" ref="AY311:BD311" si="571">AY310*1</f>
        <v>0</v>
      </c>
      <c r="AZ311" s="65">
        <f t="shared" si="571"/>
        <v>0</v>
      </c>
      <c r="BA311" s="65">
        <f t="shared" si="571"/>
        <v>0</v>
      </c>
      <c r="BB311" s="65">
        <f t="shared" si="571"/>
        <v>0</v>
      </c>
      <c r="BC311" s="65">
        <f t="shared" si="571"/>
        <v>0</v>
      </c>
      <c r="BD311" s="65">
        <f t="shared" si="571"/>
        <v>0</v>
      </c>
      <c r="BE311" s="65">
        <f>BE310*0.92</f>
        <v>0</v>
      </c>
      <c r="BF311" s="65">
        <f t="shared" ref="BF311" si="572">BF310*0.92</f>
        <v>0</v>
      </c>
      <c r="BG311" s="65">
        <f t="shared" ref="BG311" si="573">BG310*0.92</f>
        <v>0</v>
      </c>
    </row>
    <row r="312" spans="1:59" s="1" customFormat="1" ht="18" customHeight="1" x14ac:dyDescent="0.25">
      <c r="A312" s="17"/>
      <c r="B312" s="18"/>
      <c r="C312" s="18"/>
      <c r="D312" s="29"/>
      <c r="E312" s="30"/>
      <c r="F312" s="46"/>
      <c r="G312" s="46"/>
      <c r="H312" s="49"/>
      <c r="I312" s="3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23"/>
      <c r="AT312" s="40"/>
      <c r="AU312" s="40"/>
      <c r="AV312" s="39"/>
      <c r="AW312" s="43"/>
      <c r="AX312" s="39"/>
      <c r="AY312" s="39"/>
      <c r="AZ312" s="43"/>
      <c r="BA312" s="39"/>
      <c r="BB312" s="39"/>
      <c r="BC312" s="43"/>
      <c r="BD312" s="40"/>
      <c r="BE312" s="39"/>
      <c r="BF312" s="43"/>
      <c r="BG312" s="40"/>
    </row>
    <row r="313" spans="1:59" s="1" customFormat="1" ht="18" customHeight="1" x14ac:dyDescent="0.25">
      <c r="A313" s="17"/>
      <c r="B313" s="18" t="s">
        <v>37</v>
      </c>
      <c r="C313" s="62" t="s">
        <v>377</v>
      </c>
      <c r="D313" s="29"/>
      <c r="E313" s="30"/>
      <c r="F313" s="46"/>
      <c r="G313" s="46"/>
      <c r="H313" s="49"/>
      <c r="I313" s="3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23"/>
      <c r="AT313" s="40"/>
      <c r="AU313" s="40"/>
      <c r="AV313" s="39"/>
      <c r="AW313" s="43"/>
      <c r="AX313" s="39"/>
      <c r="AY313" s="39"/>
      <c r="AZ313" s="43"/>
      <c r="BA313" s="39"/>
      <c r="BB313" s="39"/>
      <c r="BC313" s="43"/>
      <c r="BD313" s="40"/>
      <c r="BE313" s="39"/>
      <c r="BF313" s="43"/>
      <c r="BG313" s="40"/>
    </row>
    <row r="314" spans="1:59" s="1" customFormat="1" ht="18" customHeight="1" x14ac:dyDescent="0.25">
      <c r="A314" s="21">
        <v>1</v>
      </c>
      <c r="B314" s="22" t="s">
        <v>225</v>
      </c>
      <c r="C314" s="62" t="s">
        <v>377</v>
      </c>
      <c r="D314" s="67">
        <v>0</v>
      </c>
      <c r="E314" s="67">
        <v>0</v>
      </c>
      <c r="F314" s="67">
        <v>0</v>
      </c>
      <c r="G314" s="67">
        <f>E314+F314</f>
        <v>0</v>
      </c>
      <c r="H314" s="67">
        <f>(E314*1)+(F314*2)</f>
        <v>0</v>
      </c>
      <c r="I314" s="67">
        <v>0</v>
      </c>
      <c r="J314" s="67">
        <v>0</v>
      </c>
      <c r="K314" s="67">
        <f t="shared" ref="K314:K321" si="574">I314-J314</f>
        <v>0</v>
      </c>
      <c r="L314" s="67">
        <v>0</v>
      </c>
      <c r="M314" s="67">
        <v>0</v>
      </c>
      <c r="N314" s="67">
        <f t="shared" ref="N314:N321" si="575">L314-M314</f>
        <v>0</v>
      </c>
      <c r="O314" s="67">
        <v>0</v>
      </c>
      <c r="P314" s="67">
        <v>0</v>
      </c>
      <c r="Q314" s="67">
        <f t="shared" ref="Q314:Q321" si="576">O314-P314</f>
        <v>0</v>
      </c>
      <c r="R314" s="67">
        <v>0</v>
      </c>
      <c r="S314" s="67">
        <v>0</v>
      </c>
      <c r="T314" s="67">
        <f t="shared" ref="T314:T321" si="577">R314-S314</f>
        <v>0</v>
      </c>
      <c r="U314" s="67">
        <v>0</v>
      </c>
      <c r="V314" s="67">
        <v>0</v>
      </c>
      <c r="W314" s="67">
        <f t="shared" ref="W314:W321" si="578">U314-V314</f>
        <v>0</v>
      </c>
      <c r="X314" s="67">
        <v>0</v>
      </c>
      <c r="Y314" s="67">
        <v>0</v>
      </c>
      <c r="Z314" s="67">
        <f t="shared" ref="Z314:Z321" si="579">X314-Y314</f>
        <v>0</v>
      </c>
      <c r="AA314" s="67">
        <v>0</v>
      </c>
      <c r="AB314" s="67">
        <v>0</v>
      </c>
      <c r="AC314" s="67">
        <f t="shared" ref="AC314:AC321" si="580">AA314-AB314</f>
        <v>0</v>
      </c>
      <c r="AD314" s="67">
        <v>0</v>
      </c>
      <c r="AE314" s="67">
        <v>0</v>
      </c>
      <c r="AF314" s="67">
        <f t="shared" ref="AF314:AF321" si="581">AD314-AE314</f>
        <v>0</v>
      </c>
      <c r="AG314" s="67">
        <v>0</v>
      </c>
      <c r="AH314" s="67">
        <v>0</v>
      </c>
      <c r="AI314" s="67">
        <f t="shared" ref="AI314:AI321" si="582">AG314-AH314</f>
        <v>0</v>
      </c>
      <c r="AJ314" s="67">
        <v>0</v>
      </c>
      <c r="AK314" s="67">
        <v>0</v>
      </c>
      <c r="AL314" s="67">
        <f t="shared" ref="AL314:AL321" si="583">AJ314-AK314</f>
        <v>0</v>
      </c>
      <c r="AM314" s="67">
        <v>0</v>
      </c>
      <c r="AN314" s="67">
        <v>0</v>
      </c>
      <c r="AO314" s="67">
        <f t="shared" ref="AO314:AO321" si="584">AM314-AN314</f>
        <v>0</v>
      </c>
      <c r="AP314" s="67">
        <v>0</v>
      </c>
      <c r="AQ314" s="67">
        <v>0</v>
      </c>
      <c r="AR314" s="67">
        <f t="shared" ref="AR314:AR321" si="585">AP314-AQ314</f>
        <v>0</v>
      </c>
      <c r="AS314" s="67">
        <v>0</v>
      </c>
      <c r="AT314" s="67">
        <v>0</v>
      </c>
      <c r="AU314" s="67">
        <f t="shared" ref="AU314:AU321" si="586">AS314-AT314</f>
        <v>0</v>
      </c>
      <c r="AV314" s="67">
        <v>0</v>
      </c>
      <c r="AW314" s="67">
        <v>0</v>
      </c>
      <c r="AX314" s="67">
        <f t="shared" ref="AX314:AX321" si="587">AV314-AW314</f>
        <v>0</v>
      </c>
      <c r="AY314" s="67">
        <v>0</v>
      </c>
      <c r="AZ314" s="67">
        <v>0</v>
      </c>
      <c r="BA314" s="67">
        <f t="shared" ref="BA314:BA321" si="588">AY314-AZ314</f>
        <v>0</v>
      </c>
      <c r="BB314" s="67">
        <v>0</v>
      </c>
      <c r="BC314" s="67">
        <v>0</v>
      </c>
      <c r="BD314" s="67">
        <f t="shared" ref="BD314:BD321" si="589">BB314-BC314</f>
        <v>0</v>
      </c>
      <c r="BE314" s="67">
        <v>0</v>
      </c>
      <c r="BF314" s="67">
        <v>0</v>
      </c>
      <c r="BG314" s="67">
        <f t="shared" ref="BG314:BG321" si="590">BE314-BF314</f>
        <v>0</v>
      </c>
    </row>
    <row r="315" spans="1:59" s="1" customFormat="1" ht="18" customHeight="1" x14ac:dyDescent="0.25">
      <c r="A315" s="21">
        <v>2</v>
      </c>
      <c r="B315" s="22" t="s">
        <v>84</v>
      </c>
      <c r="C315" s="62" t="s">
        <v>377</v>
      </c>
      <c r="D315" s="67">
        <v>0</v>
      </c>
      <c r="E315" s="67">
        <v>0</v>
      </c>
      <c r="F315" s="67">
        <v>0</v>
      </c>
      <c r="G315" s="67">
        <f>E315+F315</f>
        <v>0</v>
      </c>
      <c r="H315" s="67">
        <f t="shared" ref="H315:H322" si="591">(E315*1)+(F315*2)</f>
        <v>0</v>
      </c>
      <c r="I315" s="67">
        <v>0</v>
      </c>
      <c r="J315" s="67">
        <v>0</v>
      </c>
      <c r="K315" s="67">
        <f t="shared" si="574"/>
        <v>0</v>
      </c>
      <c r="L315" s="67">
        <v>0</v>
      </c>
      <c r="M315" s="67">
        <v>0</v>
      </c>
      <c r="N315" s="67">
        <f t="shared" si="575"/>
        <v>0</v>
      </c>
      <c r="O315" s="67">
        <v>0</v>
      </c>
      <c r="P315" s="67">
        <v>0</v>
      </c>
      <c r="Q315" s="67">
        <f t="shared" si="576"/>
        <v>0</v>
      </c>
      <c r="R315" s="67">
        <v>0</v>
      </c>
      <c r="S315" s="67">
        <v>0</v>
      </c>
      <c r="T315" s="67">
        <f t="shared" si="577"/>
        <v>0</v>
      </c>
      <c r="U315" s="67">
        <v>0</v>
      </c>
      <c r="V315" s="67">
        <v>0</v>
      </c>
      <c r="W315" s="67">
        <f t="shared" si="578"/>
        <v>0</v>
      </c>
      <c r="X315" s="67">
        <v>0</v>
      </c>
      <c r="Y315" s="67">
        <v>0</v>
      </c>
      <c r="Z315" s="67">
        <f t="shared" si="579"/>
        <v>0</v>
      </c>
      <c r="AA315" s="67">
        <v>0</v>
      </c>
      <c r="AB315" s="67">
        <v>0</v>
      </c>
      <c r="AC315" s="67">
        <f t="shared" si="580"/>
        <v>0</v>
      </c>
      <c r="AD315" s="67">
        <v>0</v>
      </c>
      <c r="AE315" s="67">
        <v>0</v>
      </c>
      <c r="AF315" s="67">
        <f t="shared" si="581"/>
        <v>0</v>
      </c>
      <c r="AG315" s="67">
        <v>0</v>
      </c>
      <c r="AH315" s="67">
        <v>0</v>
      </c>
      <c r="AI315" s="67">
        <f t="shared" si="582"/>
        <v>0</v>
      </c>
      <c r="AJ315" s="67">
        <v>0</v>
      </c>
      <c r="AK315" s="67">
        <v>0</v>
      </c>
      <c r="AL315" s="67">
        <f t="shared" si="583"/>
        <v>0</v>
      </c>
      <c r="AM315" s="67">
        <v>0</v>
      </c>
      <c r="AN315" s="67">
        <v>0</v>
      </c>
      <c r="AO315" s="67">
        <f t="shared" si="584"/>
        <v>0</v>
      </c>
      <c r="AP315" s="67">
        <v>0</v>
      </c>
      <c r="AQ315" s="67">
        <v>0</v>
      </c>
      <c r="AR315" s="67">
        <f t="shared" si="585"/>
        <v>0</v>
      </c>
      <c r="AS315" s="67">
        <v>0</v>
      </c>
      <c r="AT315" s="67">
        <v>0</v>
      </c>
      <c r="AU315" s="67">
        <f t="shared" si="586"/>
        <v>0</v>
      </c>
      <c r="AV315" s="67">
        <v>0</v>
      </c>
      <c r="AW315" s="67">
        <v>0</v>
      </c>
      <c r="AX315" s="67">
        <f t="shared" si="587"/>
        <v>0</v>
      </c>
      <c r="AY315" s="67">
        <v>0</v>
      </c>
      <c r="AZ315" s="67">
        <v>0</v>
      </c>
      <c r="BA315" s="67">
        <f t="shared" si="588"/>
        <v>0</v>
      </c>
      <c r="BB315" s="67">
        <v>0</v>
      </c>
      <c r="BC315" s="67">
        <v>0</v>
      </c>
      <c r="BD315" s="67">
        <f t="shared" si="589"/>
        <v>0</v>
      </c>
      <c r="BE315" s="67">
        <v>0</v>
      </c>
      <c r="BF315" s="67">
        <v>0</v>
      </c>
      <c r="BG315" s="67">
        <f t="shared" si="590"/>
        <v>0</v>
      </c>
    </row>
    <row r="316" spans="1:59" s="1" customFormat="1" ht="18" customHeight="1" x14ac:dyDescent="0.25">
      <c r="A316" s="21">
        <v>3</v>
      </c>
      <c r="B316" s="22" t="s">
        <v>226</v>
      </c>
      <c r="C316" s="62" t="s">
        <v>377</v>
      </c>
      <c r="D316" s="67">
        <v>0</v>
      </c>
      <c r="E316" s="67">
        <v>0</v>
      </c>
      <c r="F316" s="67">
        <v>0</v>
      </c>
      <c r="G316" s="67">
        <f t="shared" ref="G316:G322" si="592">E316+F316</f>
        <v>0</v>
      </c>
      <c r="H316" s="67">
        <f t="shared" si="591"/>
        <v>0</v>
      </c>
      <c r="I316" s="67">
        <v>0</v>
      </c>
      <c r="J316" s="67">
        <v>0</v>
      </c>
      <c r="K316" s="67">
        <f t="shared" si="574"/>
        <v>0</v>
      </c>
      <c r="L316" s="67">
        <v>0</v>
      </c>
      <c r="M316" s="67">
        <v>0</v>
      </c>
      <c r="N316" s="67">
        <f t="shared" si="575"/>
        <v>0</v>
      </c>
      <c r="O316" s="67">
        <v>0</v>
      </c>
      <c r="P316" s="67">
        <v>0</v>
      </c>
      <c r="Q316" s="67">
        <f t="shared" si="576"/>
        <v>0</v>
      </c>
      <c r="R316" s="67">
        <v>0</v>
      </c>
      <c r="S316" s="67">
        <v>0</v>
      </c>
      <c r="T316" s="67">
        <f t="shared" si="577"/>
        <v>0</v>
      </c>
      <c r="U316" s="67">
        <v>0</v>
      </c>
      <c r="V316" s="67">
        <v>0</v>
      </c>
      <c r="W316" s="67">
        <f t="shared" si="578"/>
        <v>0</v>
      </c>
      <c r="X316" s="67">
        <v>0</v>
      </c>
      <c r="Y316" s="67">
        <v>0</v>
      </c>
      <c r="Z316" s="67">
        <f t="shared" si="579"/>
        <v>0</v>
      </c>
      <c r="AA316" s="67">
        <v>0</v>
      </c>
      <c r="AB316" s="67">
        <v>0</v>
      </c>
      <c r="AC316" s="67">
        <f t="shared" si="580"/>
        <v>0</v>
      </c>
      <c r="AD316" s="67">
        <v>0</v>
      </c>
      <c r="AE316" s="67">
        <v>0</v>
      </c>
      <c r="AF316" s="67">
        <f t="shared" si="581"/>
        <v>0</v>
      </c>
      <c r="AG316" s="67">
        <v>0</v>
      </c>
      <c r="AH316" s="67">
        <v>0</v>
      </c>
      <c r="AI316" s="67">
        <f t="shared" si="582"/>
        <v>0</v>
      </c>
      <c r="AJ316" s="67">
        <v>0</v>
      </c>
      <c r="AK316" s="67">
        <v>0</v>
      </c>
      <c r="AL316" s="67">
        <f t="shared" si="583"/>
        <v>0</v>
      </c>
      <c r="AM316" s="67">
        <v>0</v>
      </c>
      <c r="AN316" s="67">
        <v>0</v>
      </c>
      <c r="AO316" s="67">
        <f t="shared" si="584"/>
        <v>0</v>
      </c>
      <c r="AP316" s="67">
        <v>0</v>
      </c>
      <c r="AQ316" s="67">
        <v>0</v>
      </c>
      <c r="AR316" s="67">
        <f t="shared" si="585"/>
        <v>0</v>
      </c>
      <c r="AS316" s="67">
        <v>0</v>
      </c>
      <c r="AT316" s="67">
        <v>0</v>
      </c>
      <c r="AU316" s="67">
        <f t="shared" si="586"/>
        <v>0</v>
      </c>
      <c r="AV316" s="67">
        <v>0</v>
      </c>
      <c r="AW316" s="67">
        <v>0</v>
      </c>
      <c r="AX316" s="67">
        <f t="shared" si="587"/>
        <v>0</v>
      </c>
      <c r="AY316" s="67">
        <v>0</v>
      </c>
      <c r="AZ316" s="67">
        <v>0</v>
      </c>
      <c r="BA316" s="67">
        <f t="shared" si="588"/>
        <v>0</v>
      </c>
      <c r="BB316" s="67">
        <v>0</v>
      </c>
      <c r="BC316" s="67">
        <v>0</v>
      </c>
      <c r="BD316" s="67">
        <f t="shared" si="589"/>
        <v>0</v>
      </c>
      <c r="BE316" s="67">
        <v>0</v>
      </c>
      <c r="BF316" s="67">
        <v>0</v>
      </c>
      <c r="BG316" s="67">
        <f t="shared" si="590"/>
        <v>0</v>
      </c>
    </row>
    <row r="317" spans="1:59" s="1" customFormat="1" ht="18" customHeight="1" x14ac:dyDescent="0.25">
      <c r="A317" s="21">
        <v>4</v>
      </c>
      <c r="B317" s="22" t="s">
        <v>227</v>
      </c>
      <c r="C317" s="62" t="s">
        <v>377</v>
      </c>
      <c r="D317" s="67">
        <v>0</v>
      </c>
      <c r="E317" s="67">
        <v>0</v>
      </c>
      <c r="F317" s="67">
        <v>0</v>
      </c>
      <c r="G317" s="67">
        <f t="shared" si="592"/>
        <v>0</v>
      </c>
      <c r="H317" s="67">
        <f t="shared" si="591"/>
        <v>0</v>
      </c>
      <c r="I317" s="67">
        <v>0</v>
      </c>
      <c r="J317" s="67">
        <v>0</v>
      </c>
      <c r="K317" s="67">
        <f t="shared" si="574"/>
        <v>0</v>
      </c>
      <c r="L317" s="67">
        <v>0</v>
      </c>
      <c r="M317" s="67">
        <v>0</v>
      </c>
      <c r="N317" s="67">
        <f t="shared" si="575"/>
        <v>0</v>
      </c>
      <c r="O317" s="67">
        <v>0</v>
      </c>
      <c r="P317" s="67">
        <v>0</v>
      </c>
      <c r="Q317" s="67">
        <f t="shared" si="576"/>
        <v>0</v>
      </c>
      <c r="R317" s="67">
        <v>0</v>
      </c>
      <c r="S317" s="67">
        <v>0</v>
      </c>
      <c r="T317" s="67">
        <f t="shared" si="577"/>
        <v>0</v>
      </c>
      <c r="U317" s="67">
        <v>0</v>
      </c>
      <c r="V317" s="67">
        <v>0</v>
      </c>
      <c r="W317" s="67">
        <f t="shared" si="578"/>
        <v>0</v>
      </c>
      <c r="X317" s="67">
        <v>0</v>
      </c>
      <c r="Y317" s="67">
        <v>0</v>
      </c>
      <c r="Z317" s="67">
        <f t="shared" si="579"/>
        <v>0</v>
      </c>
      <c r="AA317" s="67">
        <v>0</v>
      </c>
      <c r="AB317" s="67">
        <v>0</v>
      </c>
      <c r="AC317" s="67">
        <f t="shared" si="580"/>
        <v>0</v>
      </c>
      <c r="AD317" s="67">
        <v>0</v>
      </c>
      <c r="AE317" s="67">
        <v>0</v>
      </c>
      <c r="AF317" s="67">
        <f t="shared" si="581"/>
        <v>0</v>
      </c>
      <c r="AG317" s="67">
        <v>0</v>
      </c>
      <c r="AH317" s="67">
        <v>0</v>
      </c>
      <c r="AI317" s="67">
        <f t="shared" si="582"/>
        <v>0</v>
      </c>
      <c r="AJ317" s="67">
        <v>0</v>
      </c>
      <c r="AK317" s="67">
        <v>0</v>
      </c>
      <c r="AL317" s="67">
        <f t="shared" si="583"/>
        <v>0</v>
      </c>
      <c r="AM317" s="67">
        <v>0</v>
      </c>
      <c r="AN317" s="67">
        <v>0</v>
      </c>
      <c r="AO317" s="67">
        <f t="shared" si="584"/>
        <v>0</v>
      </c>
      <c r="AP317" s="67">
        <v>0</v>
      </c>
      <c r="AQ317" s="67">
        <v>0</v>
      </c>
      <c r="AR317" s="67">
        <f t="shared" si="585"/>
        <v>0</v>
      </c>
      <c r="AS317" s="67">
        <v>0</v>
      </c>
      <c r="AT317" s="67">
        <v>0</v>
      </c>
      <c r="AU317" s="67">
        <f t="shared" si="586"/>
        <v>0</v>
      </c>
      <c r="AV317" s="67">
        <v>0</v>
      </c>
      <c r="AW317" s="67">
        <v>0</v>
      </c>
      <c r="AX317" s="67">
        <f t="shared" si="587"/>
        <v>0</v>
      </c>
      <c r="AY317" s="67">
        <v>0</v>
      </c>
      <c r="AZ317" s="67">
        <v>0</v>
      </c>
      <c r="BA317" s="67">
        <f t="shared" si="588"/>
        <v>0</v>
      </c>
      <c r="BB317" s="67">
        <v>0</v>
      </c>
      <c r="BC317" s="67">
        <v>0</v>
      </c>
      <c r="BD317" s="67">
        <f t="shared" si="589"/>
        <v>0</v>
      </c>
      <c r="BE317" s="67">
        <v>0</v>
      </c>
      <c r="BF317" s="67">
        <v>0</v>
      </c>
      <c r="BG317" s="67">
        <f t="shared" si="590"/>
        <v>0</v>
      </c>
    </row>
    <row r="318" spans="1:59" s="1" customFormat="1" ht="18" customHeight="1" x14ac:dyDescent="0.25">
      <c r="A318" s="21">
        <v>5</v>
      </c>
      <c r="B318" s="22" t="s">
        <v>228</v>
      </c>
      <c r="C318" s="62" t="s">
        <v>377</v>
      </c>
      <c r="D318" s="67">
        <v>0</v>
      </c>
      <c r="E318" s="67">
        <v>0</v>
      </c>
      <c r="F318" s="67">
        <v>0</v>
      </c>
      <c r="G318" s="67">
        <f t="shared" si="592"/>
        <v>0</v>
      </c>
      <c r="H318" s="67">
        <f t="shared" si="591"/>
        <v>0</v>
      </c>
      <c r="I318" s="67">
        <v>0</v>
      </c>
      <c r="J318" s="67">
        <v>0</v>
      </c>
      <c r="K318" s="67">
        <f t="shared" si="574"/>
        <v>0</v>
      </c>
      <c r="L318" s="67">
        <v>0</v>
      </c>
      <c r="M318" s="67">
        <v>0</v>
      </c>
      <c r="N318" s="67">
        <f t="shared" si="575"/>
        <v>0</v>
      </c>
      <c r="O318" s="67">
        <v>0</v>
      </c>
      <c r="P318" s="67">
        <v>0</v>
      </c>
      <c r="Q318" s="67">
        <f t="shared" si="576"/>
        <v>0</v>
      </c>
      <c r="R318" s="67">
        <v>0</v>
      </c>
      <c r="S318" s="67">
        <v>0</v>
      </c>
      <c r="T318" s="67">
        <f t="shared" si="577"/>
        <v>0</v>
      </c>
      <c r="U318" s="67">
        <v>0</v>
      </c>
      <c r="V318" s="67">
        <v>0</v>
      </c>
      <c r="W318" s="67">
        <f t="shared" si="578"/>
        <v>0</v>
      </c>
      <c r="X318" s="67">
        <v>0</v>
      </c>
      <c r="Y318" s="67">
        <v>0</v>
      </c>
      <c r="Z318" s="67">
        <f t="shared" si="579"/>
        <v>0</v>
      </c>
      <c r="AA318" s="67">
        <v>0</v>
      </c>
      <c r="AB318" s="67">
        <v>0</v>
      </c>
      <c r="AC318" s="67">
        <f t="shared" si="580"/>
        <v>0</v>
      </c>
      <c r="AD318" s="67">
        <v>0</v>
      </c>
      <c r="AE318" s="67">
        <v>0</v>
      </c>
      <c r="AF318" s="67">
        <f t="shared" si="581"/>
        <v>0</v>
      </c>
      <c r="AG318" s="67">
        <v>0</v>
      </c>
      <c r="AH318" s="67">
        <v>0</v>
      </c>
      <c r="AI318" s="67">
        <f t="shared" si="582"/>
        <v>0</v>
      </c>
      <c r="AJ318" s="67">
        <v>0</v>
      </c>
      <c r="AK318" s="67">
        <v>0</v>
      </c>
      <c r="AL318" s="67">
        <f t="shared" si="583"/>
        <v>0</v>
      </c>
      <c r="AM318" s="67">
        <v>0</v>
      </c>
      <c r="AN318" s="67">
        <v>0</v>
      </c>
      <c r="AO318" s="67">
        <f t="shared" si="584"/>
        <v>0</v>
      </c>
      <c r="AP318" s="67">
        <v>0</v>
      </c>
      <c r="AQ318" s="67">
        <v>0</v>
      </c>
      <c r="AR318" s="67">
        <f t="shared" si="585"/>
        <v>0</v>
      </c>
      <c r="AS318" s="67">
        <v>0</v>
      </c>
      <c r="AT318" s="67">
        <v>0</v>
      </c>
      <c r="AU318" s="67">
        <f t="shared" si="586"/>
        <v>0</v>
      </c>
      <c r="AV318" s="67">
        <v>0</v>
      </c>
      <c r="AW318" s="67">
        <v>0</v>
      </c>
      <c r="AX318" s="67">
        <f t="shared" si="587"/>
        <v>0</v>
      </c>
      <c r="AY318" s="67">
        <v>0</v>
      </c>
      <c r="AZ318" s="67">
        <v>0</v>
      </c>
      <c r="BA318" s="67">
        <f t="shared" si="588"/>
        <v>0</v>
      </c>
      <c r="BB318" s="67">
        <v>0</v>
      </c>
      <c r="BC318" s="67">
        <v>0</v>
      </c>
      <c r="BD318" s="67">
        <f t="shared" si="589"/>
        <v>0</v>
      </c>
      <c r="BE318" s="67">
        <v>0</v>
      </c>
      <c r="BF318" s="67">
        <v>0</v>
      </c>
      <c r="BG318" s="67">
        <f t="shared" si="590"/>
        <v>0</v>
      </c>
    </row>
    <row r="319" spans="1:59" s="1" customFormat="1" ht="18" customHeight="1" x14ac:dyDescent="0.25">
      <c r="A319" s="21">
        <v>6</v>
      </c>
      <c r="B319" s="22" t="s">
        <v>229</v>
      </c>
      <c r="C319" s="62" t="s">
        <v>377</v>
      </c>
      <c r="D319" s="67">
        <v>0</v>
      </c>
      <c r="E319" s="67">
        <v>0</v>
      </c>
      <c r="F319" s="67">
        <v>0</v>
      </c>
      <c r="G319" s="67">
        <f t="shared" si="592"/>
        <v>0</v>
      </c>
      <c r="H319" s="67">
        <f t="shared" si="591"/>
        <v>0</v>
      </c>
      <c r="I319" s="67">
        <v>0</v>
      </c>
      <c r="J319" s="67">
        <v>0</v>
      </c>
      <c r="K319" s="67">
        <f t="shared" si="574"/>
        <v>0</v>
      </c>
      <c r="L319" s="67">
        <v>0</v>
      </c>
      <c r="M319" s="67">
        <v>0</v>
      </c>
      <c r="N319" s="67">
        <f t="shared" si="575"/>
        <v>0</v>
      </c>
      <c r="O319" s="67">
        <v>0</v>
      </c>
      <c r="P319" s="67">
        <v>0</v>
      </c>
      <c r="Q319" s="67">
        <f t="shared" si="576"/>
        <v>0</v>
      </c>
      <c r="R319" s="67">
        <v>0</v>
      </c>
      <c r="S319" s="67">
        <v>0</v>
      </c>
      <c r="T319" s="67">
        <f t="shared" si="577"/>
        <v>0</v>
      </c>
      <c r="U319" s="67">
        <v>0</v>
      </c>
      <c r="V319" s="67">
        <v>0</v>
      </c>
      <c r="W319" s="67">
        <f t="shared" si="578"/>
        <v>0</v>
      </c>
      <c r="X319" s="67">
        <v>0</v>
      </c>
      <c r="Y319" s="67">
        <v>0</v>
      </c>
      <c r="Z319" s="67">
        <f t="shared" si="579"/>
        <v>0</v>
      </c>
      <c r="AA319" s="67">
        <v>0</v>
      </c>
      <c r="AB319" s="67">
        <v>0</v>
      </c>
      <c r="AC319" s="67">
        <f t="shared" si="580"/>
        <v>0</v>
      </c>
      <c r="AD319" s="67">
        <v>0</v>
      </c>
      <c r="AE319" s="67">
        <v>0</v>
      </c>
      <c r="AF319" s="67">
        <f t="shared" si="581"/>
        <v>0</v>
      </c>
      <c r="AG319" s="67">
        <v>0</v>
      </c>
      <c r="AH319" s="67">
        <v>0</v>
      </c>
      <c r="AI319" s="67">
        <f t="shared" si="582"/>
        <v>0</v>
      </c>
      <c r="AJ319" s="67">
        <v>0</v>
      </c>
      <c r="AK319" s="67">
        <v>0</v>
      </c>
      <c r="AL319" s="67">
        <f t="shared" si="583"/>
        <v>0</v>
      </c>
      <c r="AM319" s="67">
        <v>0</v>
      </c>
      <c r="AN319" s="67">
        <v>0</v>
      </c>
      <c r="AO319" s="67">
        <f t="shared" si="584"/>
        <v>0</v>
      </c>
      <c r="AP319" s="67">
        <v>0</v>
      </c>
      <c r="AQ319" s="67">
        <v>0</v>
      </c>
      <c r="AR319" s="67">
        <f t="shared" si="585"/>
        <v>0</v>
      </c>
      <c r="AS319" s="67">
        <v>0</v>
      </c>
      <c r="AT319" s="67">
        <v>0</v>
      </c>
      <c r="AU319" s="67">
        <f t="shared" si="586"/>
        <v>0</v>
      </c>
      <c r="AV319" s="67">
        <v>0</v>
      </c>
      <c r="AW319" s="67">
        <v>0</v>
      </c>
      <c r="AX319" s="67">
        <f t="shared" si="587"/>
        <v>0</v>
      </c>
      <c r="AY319" s="67">
        <v>0</v>
      </c>
      <c r="AZ319" s="67">
        <v>0</v>
      </c>
      <c r="BA319" s="67">
        <f t="shared" si="588"/>
        <v>0</v>
      </c>
      <c r="BB319" s="67">
        <v>0</v>
      </c>
      <c r="BC319" s="67">
        <v>0</v>
      </c>
      <c r="BD319" s="67">
        <f t="shared" si="589"/>
        <v>0</v>
      </c>
      <c r="BE319" s="67">
        <v>0</v>
      </c>
      <c r="BF319" s="67">
        <v>0</v>
      </c>
      <c r="BG319" s="67">
        <f t="shared" si="590"/>
        <v>0</v>
      </c>
    </row>
    <row r="320" spans="1:59" s="1" customFormat="1" ht="18" customHeight="1" x14ac:dyDescent="0.25">
      <c r="A320" s="21">
        <v>7</v>
      </c>
      <c r="B320" s="22" t="s">
        <v>230</v>
      </c>
      <c r="C320" s="62" t="s">
        <v>377</v>
      </c>
      <c r="D320" s="67">
        <v>0</v>
      </c>
      <c r="E320" s="67">
        <v>0</v>
      </c>
      <c r="F320" s="67">
        <v>0</v>
      </c>
      <c r="G320" s="67">
        <f t="shared" si="592"/>
        <v>0</v>
      </c>
      <c r="H320" s="67">
        <f t="shared" si="591"/>
        <v>0</v>
      </c>
      <c r="I320" s="67">
        <v>0</v>
      </c>
      <c r="J320" s="67">
        <v>0</v>
      </c>
      <c r="K320" s="67">
        <f t="shared" si="574"/>
        <v>0</v>
      </c>
      <c r="L320" s="67">
        <v>0</v>
      </c>
      <c r="M320" s="67">
        <v>0</v>
      </c>
      <c r="N320" s="67">
        <f t="shared" si="575"/>
        <v>0</v>
      </c>
      <c r="O320" s="67">
        <v>0</v>
      </c>
      <c r="P320" s="67">
        <v>0</v>
      </c>
      <c r="Q320" s="67">
        <f t="shared" si="576"/>
        <v>0</v>
      </c>
      <c r="R320" s="67">
        <v>0</v>
      </c>
      <c r="S320" s="67">
        <v>0</v>
      </c>
      <c r="T320" s="67">
        <f t="shared" si="577"/>
        <v>0</v>
      </c>
      <c r="U320" s="67">
        <v>0</v>
      </c>
      <c r="V320" s="67">
        <v>0</v>
      </c>
      <c r="W320" s="67">
        <f t="shared" si="578"/>
        <v>0</v>
      </c>
      <c r="X320" s="67">
        <v>0</v>
      </c>
      <c r="Y320" s="67">
        <v>0</v>
      </c>
      <c r="Z320" s="67">
        <f t="shared" si="579"/>
        <v>0</v>
      </c>
      <c r="AA320" s="67">
        <v>0</v>
      </c>
      <c r="AB320" s="67">
        <v>0</v>
      </c>
      <c r="AC320" s="67">
        <f t="shared" si="580"/>
        <v>0</v>
      </c>
      <c r="AD320" s="67">
        <v>0</v>
      </c>
      <c r="AE320" s="67">
        <v>0</v>
      </c>
      <c r="AF320" s="67">
        <f t="shared" si="581"/>
        <v>0</v>
      </c>
      <c r="AG320" s="67">
        <v>0</v>
      </c>
      <c r="AH320" s="67">
        <v>0</v>
      </c>
      <c r="AI320" s="67">
        <f t="shared" si="582"/>
        <v>0</v>
      </c>
      <c r="AJ320" s="67">
        <v>0</v>
      </c>
      <c r="AK320" s="67">
        <v>0</v>
      </c>
      <c r="AL320" s="67">
        <f t="shared" si="583"/>
        <v>0</v>
      </c>
      <c r="AM320" s="67">
        <v>0</v>
      </c>
      <c r="AN320" s="67">
        <v>0</v>
      </c>
      <c r="AO320" s="67">
        <f t="shared" si="584"/>
        <v>0</v>
      </c>
      <c r="AP320" s="67">
        <v>0</v>
      </c>
      <c r="AQ320" s="67">
        <v>0</v>
      </c>
      <c r="AR320" s="67">
        <f t="shared" si="585"/>
        <v>0</v>
      </c>
      <c r="AS320" s="67">
        <v>0</v>
      </c>
      <c r="AT320" s="67">
        <v>0</v>
      </c>
      <c r="AU320" s="67">
        <f t="shared" si="586"/>
        <v>0</v>
      </c>
      <c r="AV320" s="67">
        <v>0</v>
      </c>
      <c r="AW320" s="67">
        <v>0</v>
      </c>
      <c r="AX320" s="67">
        <f t="shared" si="587"/>
        <v>0</v>
      </c>
      <c r="AY320" s="67">
        <v>0</v>
      </c>
      <c r="AZ320" s="67">
        <v>0</v>
      </c>
      <c r="BA320" s="67">
        <f t="shared" si="588"/>
        <v>0</v>
      </c>
      <c r="BB320" s="67">
        <v>0</v>
      </c>
      <c r="BC320" s="67">
        <v>0</v>
      </c>
      <c r="BD320" s="67">
        <f t="shared" si="589"/>
        <v>0</v>
      </c>
      <c r="BE320" s="67">
        <v>0</v>
      </c>
      <c r="BF320" s="67">
        <v>0</v>
      </c>
      <c r="BG320" s="67">
        <f t="shared" si="590"/>
        <v>0</v>
      </c>
    </row>
    <row r="321" spans="1:59" s="1" customFormat="1" ht="18" customHeight="1" x14ac:dyDescent="0.25">
      <c r="A321" s="21">
        <v>8</v>
      </c>
      <c r="B321" s="22" t="s">
        <v>231</v>
      </c>
      <c r="C321" s="62" t="s">
        <v>377</v>
      </c>
      <c r="D321" s="67">
        <v>0</v>
      </c>
      <c r="E321" s="67">
        <v>0</v>
      </c>
      <c r="F321" s="67">
        <v>0</v>
      </c>
      <c r="G321" s="67">
        <f t="shared" si="592"/>
        <v>0</v>
      </c>
      <c r="H321" s="67">
        <f t="shared" si="591"/>
        <v>0</v>
      </c>
      <c r="I321" s="67">
        <v>0</v>
      </c>
      <c r="J321" s="67">
        <v>0</v>
      </c>
      <c r="K321" s="67">
        <f t="shared" si="574"/>
        <v>0</v>
      </c>
      <c r="L321" s="67">
        <v>0</v>
      </c>
      <c r="M321" s="67">
        <v>0</v>
      </c>
      <c r="N321" s="67">
        <f t="shared" si="575"/>
        <v>0</v>
      </c>
      <c r="O321" s="67">
        <v>0</v>
      </c>
      <c r="P321" s="67">
        <v>0</v>
      </c>
      <c r="Q321" s="67">
        <f t="shared" si="576"/>
        <v>0</v>
      </c>
      <c r="R321" s="67">
        <v>0</v>
      </c>
      <c r="S321" s="67">
        <v>0</v>
      </c>
      <c r="T321" s="67">
        <f t="shared" si="577"/>
        <v>0</v>
      </c>
      <c r="U321" s="67">
        <v>0</v>
      </c>
      <c r="V321" s="67">
        <v>0</v>
      </c>
      <c r="W321" s="67">
        <f t="shared" si="578"/>
        <v>0</v>
      </c>
      <c r="X321" s="67">
        <v>0</v>
      </c>
      <c r="Y321" s="67">
        <v>0</v>
      </c>
      <c r="Z321" s="67">
        <f t="shared" si="579"/>
        <v>0</v>
      </c>
      <c r="AA321" s="67">
        <v>0</v>
      </c>
      <c r="AB321" s="67">
        <v>0</v>
      </c>
      <c r="AC321" s="67">
        <f t="shared" si="580"/>
        <v>0</v>
      </c>
      <c r="AD321" s="67">
        <v>0</v>
      </c>
      <c r="AE321" s="67">
        <v>0</v>
      </c>
      <c r="AF321" s="67">
        <f t="shared" si="581"/>
        <v>0</v>
      </c>
      <c r="AG321" s="67">
        <v>0</v>
      </c>
      <c r="AH321" s="67">
        <v>0</v>
      </c>
      <c r="AI321" s="67">
        <f t="shared" si="582"/>
        <v>0</v>
      </c>
      <c r="AJ321" s="67">
        <v>0</v>
      </c>
      <c r="AK321" s="67">
        <v>0</v>
      </c>
      <c r="AL321" s="67">
        <f t="shared" si="583"/>
        <v>0</v>
      </c>
      <c r="AM321" s="67">
        <v>0</v>
      </c>
      <c r="AN321" s="67">
        <v>0</v>
      </c>
      <c r="AO321" s="67">
        <f t="shared" si="584"/>
        <v>0</v>
      </c>
      <c r="AP321" s="67">
        <v>0</v>
      </c>
      <c r="AQ321" s="67">
        <v>0</v>
      </c>
      <c r="AR321" s="67">
        <f t="shared" si="585"/>
        <v>0</v>
      </c>
      <c r="AS321" s="67">
        <v>0</v>
      </c>
      <c r="AT321" s="67">
        <v>0</v>
      </c>
      <c r="AU321" s="67">
        <f t="shared" si="586"/>
        <v>0</v>
      </c>
      <c r="AV321" s="67">
        <v>0</v>
      </c>
      <c r="AW321" s="67">
        <v>0</v>
      </c>
      <c r="AX321" s="67">
        <f t="shared" si="587"/>
        <v>0</v>
      </c>
      <c r="AY321" s="67">
        <v>0</v>
      </c>
      <c r="AZ321" s="67">
        <v>0</v>
      </c>
      <c r="BA321" s="67">
        <f t="shared" si="588"/>
        <v>0</v>
      </c>
      <c r="BB321" s="67">
        <v>0</v>
      </c>
      <c r="BC321" s="67">
        <v>0</v>
      </c>
      <c r="BD321" s="67">
        <f t="shared" si="589"/>
        <v>0</v>
      </c>
      <c r="BE321" s="67">
        <v>0</v>
      </c>
      <c r="BF321" s="67">
        <v>0</v>
      </c>
      <c r="BG321" s="67">
        <f t="shared" si="590"/>
        <v>0</v>
      </c>
    </row>
    <row r="322" spans="1:59" s="4" customFormat="1" ht="18" customHeight="1" x14ac:dyDescent="0.25">
      <c r="A322" s="106" t="s">
        <v>372</v>
      </c>
      <c r="B322" s="106"/>
      <c r="C322" s="62" t="s">
        <v>377</v>
      </c>
      <c r="D322" s="68">
        <f t="shared" ref="D322:BD322" si="593">SUM(D314:D321)</f>
        <v>0</v>
      </c>
      <c r="E322" s="68">
        <f>SUM(E314:E321)</f>
        <v>0</v>
      </c>
      <c r="F322" s="69">
        <v>0</v>
      </c>
      <c r="G322" s="69">
        <f t="shared" si="592"/>
        <v>0</v>
      </c>
      <c r="H322" s="69">
        <f t="shared" si="591"/>
        <v>0</v>
      </c>
      <c r="I322" s="78">
        <f t="shared" si="593"/>
        <v>0</v>
      </c>
      <c r="J322" s="68">
        <f t="shared" si="593"/>
        <v>0</v>
      </c>
      <c r="K322" s="68">
        <f t="shared" si="593"/>
        <v>0</v>
      </c>
      <c r="L322" s="68">
        <f t="shared" si="593"/>
        <v>0</v>
      </c>
      <c r="M322" s="68">
        <f t="shared" si="593"/>
        <v>0</v>
      </c>
      <c r="N322" s="68">
        <f t="shared" si="593"/>
        <v>0</v>
      </c>
      <c r="O322" s="68">
        <f t="shared" si="593"/>
        <v>0</v>
      </c>
      <c r="P322" s="68">
        <f t="shared" si="593"/>
        <v>0</v>
      </c>
      <c r="Q322" s="68">
        <f t="shared" si="593"/>
        <v>0</v>
      </c>
      <c r="R322" s="68">
        <f t="shared" si="593"/>
        <v>0</v>
      </c>
      <c r="S322" s="68">
        <f t="shared" si="593"/>
        <v>0</v>
      </c>
      <c r="T322" s="68">
        <f t="shared" si="593"/>
        <v>0</v>
      </c>
      <c r="U322" s="68">
        <f t="shared" si="593"/>
        <v>0</v>
      </c>
      <c r="V322" s="68">
        <f t="shared" si="593"/>
        <v>0</v>
      </c>
      <c r="W322" s="68">
        <f t="shared" si="593"/>
        <v>0</v>
      </c>
      <c r="X322" s="68">
        <f t="shared" si="593"/>
        <v>0</v>
      </c>
      <c r="Y322" s="68">
        <f t="shared" si="593"/>
        <v>0</v>
      </c>
      <c r="Z322" s="68">
        <f t="shared" si="593"/>
        <v>0</v>
      </c>
      <c r="AA322" s="68">
        <f t="shared" si="593"/>
        <v>0</v>
      </c>
      <c r="AB322" s="68">
        <f t="shared" si="593"/>
        <v>0</v>
      </c>
      <c r="AC322" s="68">
        <f t="shared" si="593"/>
        <v>0</v>
      </c>
      <c r="AD322" s="68">
        <f t="shared" si="593"/>
        <v>0</v>
      </c>
      <c r="AE322" s="68">
        <f t="shared" si="593"/>
        <v>0</v>
      </c>
      <c r="AF322" s="68">
        <f t="shared" si="593"/>
        <v>0</v>
      </c>
      <c r="AG322" s="68">
        <f t="shared" si="593"/>
        <v>0</v>
      </c>
      <c r="AH322" s="68">
        <f t="shared" si="593"/>
        <v>0</v>
      </c>
      <c r="AI322" s="68">
        <f t="shared" si="593"/>
        <v>0</v>
      </c>
      <c r="AJ322" s="68">
        <f>SUM(AJ314:AJ321)</f>
        <v>0</v>
      </c>
      <c r="AK322" s="68">
        <f>SUM(AK314:AK321)</f>
        <v>0</v>
      </c>
      <c r="AL322" s="68">
        <f>SUM(AL314:AL321)</f>
        <v>0</v>
      </c>
      <c r="AM322" s="68">
        <f t="shared" si="593"/>
        <v>0</v>
      </c>
      <c r="AN322" s="68">
        <f t="shared" si="593"/>
        <v>0</v>
      </c>
      <c r="AO322" s="68">
        <f t="shared" si="593"/>
        <v>0</v>
      </c>
      <c r="AP322" s="68">
        <f t="shared" si="593"/>
        <v>0</v>
      </c>
      <c r="AQ322" s="68">
        <f t="shared" si="593"/>
        <v>0</v>
      </c>
      <c r="AR322" s="68">
        <f t="shared" si="593"/>
        <v>0</v>
      </c>
      <c r="AS322" s="68">
        <f t="shared" si="593"/>
        <v>0</v>
      </c>
      <c r="AT322" s="68">
        <f t="shared" si="593"/>
        <v>0</v>
      </c>
      <c r="AU322" s="68">
        <f t="shared" si="593"/>
        <v>0</v>
      </c>
      <c r="AV322" s="68">
        <f t="shared" si="593"/>
        <v>0</v>
      </c>
      <c r="AW322" s="68">
        <f t="shared" si="593"/>
        <v>0</v>
      </c>
      <c r="AX322" s="68">
        <f t="shared" si="593"/>
        <v>0</v>
      </c>
      <c r="AY322" s="68">
        <f t="shared" si="593"/>
        <v>0</v>
      </c>
      <c r="AZ322" s="68">
        <f t="shared" si="593"/>
        <v>0</v>
      </c>
      <c r="BA322" s="68">
        <f t="shared" si="593"/>
        <v>0</v>
      </c>
      <c r="BB322" s="68">
        <f t="shared" si="593"/>
        <v>0</v>
      </c>
      <c r="BC322" s="68">
        <f t="shared" si="593"/>
        <v>0</v>
      </c>
      <c r="BD322" s="68">
        <f t="shared" si="593"/>
        <v>0</v>
      </c>
      <c r="BE322" s="68">
        <f t="shared" ref="BE322:BG322" si="594">SUM(BE314:BE321)</f>
        <v>0</v>
      </c>
      <c r="BF322" s="68">
        <f t="shared" si="594"/>
        <v>0</v>
      </c>
      <c r="BG322" s="68">
        <f t="shared" si="594"/>
        <v>0</v>
      </c>
    </row>
    <row r="323" spans="1:59" s="4" customFormat="1" ht="24" customHeight="1" x14ac:dyDescent="0.25">
      <c r="A323" s="101" t="s">
        <v>376</v>
      </c>
      <c r="B323" s="101"/>
      <c r="C323" s="62" t="s">
        <v>377</v>
      </c>
      <c r="D323" s="25"/>
      <c r="E323" s="26"/>
      <c r="F323" s="45"/>
      <c r="G323" s="45"/>
      <c r="H323" s="48"/>
      <c r="I323" s="70">
        <f t="shared" ref="I323:N323" si="595">I322*1</f>
        <v>0</v>
      </c>
      <c r="J323" s="71">
        <f t="shared" si="595"/>
        <v>0</v>
      </c>
      <c r="K323" s="71">
        <f t="shared" si="595"/>
        <v>0</v>
      </c>
      <c r="L323" s="71">
        <f t="shared" si="595"/>
        <v>0</v>
      </c>
      <c r="M323" s="71">
        <f t="shared" si="595"/>
        <v>0</v>
      </c>
      <c r="N323" s="71">
        <f t="shared" si="595"/>
        <v>0</v>
      </c>
      <c r="O323" s="71">
        <f t="shared" ref="O323:T323" si="596">O322*0.5</f>
        <v>0</v>
      </c>
      <c r="P323" s="71">
        <f t="shared" si="596"/>
        <v>0</v>
      </c>
      <c r="Q323" s="71">
        <f t="shared" si="596"/>
        <v>0</v>
      </c>
      <c r="R323" s="65">
        <f t="shared" si="596"/>
        <v>0</v>
      </c>
      <c r="S323" s="65">
        <f t="shared" si="596"/>
        <v>0</v>
      </c>
      <c r="T323" s="65">
        <f t="shared" si="596"/>
        <v>0</v>
      </c>
      <c r="U323" s="65">
        <f t="shared" ref="U323:AF323" si="597">U322*0.8</f>
        <v>0</v>
      </c>
      <c r="V323" s="65">
        <f t="shared" si="597"/>
        <v>0</v>
      </c>
      <c r="W323" s="65">
        <f t="shared" si="597"/>
        <v>0</v>
      </c>
      <c r="X323" s="65">
        <f t="shared" si="597"/>
        <v>0</v>
      </c>
      <c r="Y323" s="65">
        <f t="shared" si="597"/>
        <v>0</v>
      </c>
      <c r="Z323" s="65">
        <f t="shared" si="597"/>
        <v>0</v>
      </c>
      <c r="AA323" s="71">
        <f t="shared" si="597"/>
        <v>0</v>
      </c>
      <c r="AB323" s="65">
        <f t="shared" si="597"/>
        <v>0</v>
      </c>
      <c r="AC323" s="65">
        <f t="shared" si="597"/>
        <v>0</v>
      </c>
      <c r="AD323" s="71">
        <f t="shared" si="597"/>
        <v>0</v>
      </c>
      <c r="AE323" s="65">
        <f t="shared" si="597"/>
        <v>0</v>
      </c>
      <c r="AF323" s="65">
        <f t="shared" si="597"/>
        <v>0</v>
      </c>
      <c r="AG323" s="71">
        <f>AG322*0.5</f>
        <v>0</v>
      </c>
      <c r="AH323" s="65">
        <f>AH322*0.5</f>
        <v>0</v>
      </c>
      <c r="AI323" s="65">
        <f>AI322*0.5</f>
        <v>0</v>
      </c>
      <c r="AJ323" s="71">
        <f t="shared" ref="AJ323:AR323" si="598">AJ322*0.3</f>
        <v>0</v>
      </c>
      <c r="AK323" s="65">
        <f t="shared" si="598"/>
        <v>0</v>
      </c>
      <c r="AL323" s="65">
        <f t="shared" si="598"/>
        <v>0</v>
      </c>
      <c r="AM323" s="71">
        <f t="shared" si="598"/>
        <v>0</v>
      </c>
      <c r="AN323" s="65">
        <f t="shared" si="598"/>
        <v>0</v>
      </c>
      <c r="AO323" s="65">
        <f t="shared" si="598"/>
        <v>0</v>
      </c>
      <c r="AP323" s="71">
        <f t="shared" si="598"/>
        <v>0</v>
      </c>
      <c r="AQ323" s="65">
        <f t="shared" si="598"/>
        <v>0</v>
      </c>
      <c r="AR323" s="65">
        <f t="shared" si="598"/>
        <v>0</v>
      </c>
      <c r="AS323" s="71">
        <f>AS322*0.17</f>
        <v>0</v>
      </c>
      <c r="AT323" s="65">
        <f>AT322*0.17</f>
        <v>0</v>
      </c>
      <c r="AU323" s="65">
        <f>AU322*0.17</f>
        <v>0</v>
      </c>
      <c r="AV323" s="65">
        <f>AV322*0.8</f>
        <v>0</v>
      </c>
      <c r="AW323" s="65">
        <f>AW322*0.8</f>
        <v>0</v>
      </c>
      <c r="AX323" s="65">
        <f>AX322*0.8</f>
        <v>0</v>
      </c>
      <c r="AY323" s="65">
        <f t="shared" ref="AY323:BD323" si="599">AY322*1</f>
        <v>0</v>
      </c>
      <c r="AZ323" s="65">
        <f t="shared" si="599"/>
        <v>0</v>
      </c>
      <c r="BA323" s="65">
        <f t="shared" si="599"/>
        <v>0</v>
      </c>
      <c r="BB323" s="65">
        <f t="shared" si="599"/>
        <v>0</v>
      </c>
      <c r="BC323" s="65">
        <f t="shared" si="599"/>
        <v>0</v>
      </c>
      <c r="BD323" s="65">
        <f t="shared" si="599"/>
        <v>0</v>
      </c>
      <c r="BE323" s="65">
        <f>BE322*0.92</f>
        <v>0</v>
      </c>
      <c r="BF323" s="65">
        <f t="shared" ref="BF323" si="600">BF322*0.92</f>
        <v>0</v>
      </c>
      <c r="BG323" s="65">
        <f t="shared" ref="BG323" si="601">BG322*0.92</f>
        <v>0</v>
      </c>
    </row>
    <row r="324" spans="1:59" s="1" customFormat="1" ht="18" customHeight="1" x14ac:dyDescent="0.25">
      <c r="A324" s="17"/>
      <c r="B324" s="18"/>
      <c r="C324" s="18"/>
      <c r="D324" s="29"/>
      <c r="E324" s="30"/>
      <c r="F324" s="46"/>
      <c r="G324" s="46"/>
      <c r="H324" s="49"/>
      <c r="I324" s="3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23"/>
      <c r="AT324" s="40"/>
      <c r="AU324" s="40"/>
      <c r="AV324" s="39"/>
      <c r="AW324" s="43"/>
      <c r="AX324" s="39"/>
      <c r="AY324" s="39"/>
      <c r="AZ324" s="43"/>
      <c r="BA324" s="39"/>
      <c r="BB324" s="39"/>
      <c r="BC324" s="43"/>
      <c r="BD324" s="40"/>
      <c r="BE324" s="39"/>
      <c r="BF324" s="43"/>
      <c r="BG324" s="40"/>
    </row>
    <row r="325" spans="1:59" s="1" customFormat="1" ht="18" customHeight="1" x14ac:dyDescent="0.25">
      <c r="A325" s="17"/>
      <c r="B325" s="18" t="s">
        <v>38</v>
      </c>
      <c r="C325" s="62" t="s">
        <v>377</v>
      </c>
      <c r="D325" s="29"/>
      <c r="E325" s="30"/>
      <c r="F325" s="46"/>
      <c r="G325" s="46"/>
      <c r="H325" s="49"/>
      <c r="I325" s="3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23"/>
      <c r="AT325" s="40"/>
      <c r="AU325" s="40"/>
      <c r="AV325" s="39"/>
      <c r="AW325" s="43"/>
      <c r="AX325" s="39"/>
      <c r="AY325" s="39"/>
      <c r="AZ325" s="43"/>
      <c r="BA325" s="39"/>
      <c r="BB325" s="39"/>
      <c r="BC325" s="43"/>
      <c r="BD325" s="40"/>
      <c r="BE325" s="39"/>
      <c r="BF325" s="43"/>
      <c r="BG325" s="40"/>
    </row>
    <row r="326" spans="1:59" s="1" customFormat="1" ht="18" customHeight="1" x14ac:dyDescent="0.25">
      <c r="A326" s="21">
        <v>1</v>
      </c>
      <c r="B326" s="22" t="s">
        <v>232</v>
      </c>
      <c r="C326" s="62" t="s">
        <v>377</v>
      </c>
      <c r="D326" s="67">
        <v>0</v>
      </c>
      <c r="E326" s="67">
        <v>0</v>
      </c>
      <c r="F326" s="67">
        <v>0</v>
      </c>
      <c r="G326" s="67">
        <f>E326+F326</f>
        <v>0</v>
      </c>
      <c r="H326" s="67">
        <f>(E326*1)+(F326*2)</f>
        <v>0</v>
      </c>
      <c r="I326" s="67">
        <v>0</v>
      </c>
      <c r="J326" s="67">
        <v>0</v>
      </c>
      <c r="K326" s="67">
        <f t="shared" ref="K326:K332" si="602">I326-J326</f>
        <v>0</v>
      </c>
      <c r="L326" s="67">
        <v>0</v>
      </c>
      <c r="M326" s="67">
        <v>0</v>
      </c>
      <c r="N326" s="67">
        <f t="shared" ref="N326:N332" si="603">L326-M326</f>
        <v>0</v>
      </c>
      <c r="O326" s="67">
        <v>0</v>
      </c>
      <c r="P326" s="67">
        <v>0</v>
      </c>
      <c r="Q326" s="67">
        <f t="shared" ref="Q326:Q332" si="604">O326-P326</f>
        <v>0</v>
      </c>
      <c r="R326" s="67">
        <v>0</v>
      </c>
      <c r="S326" s="67">
        <v>0</v>
      </c>
      <c r="T326" s="67">
        <f t="shared" ref="T326:T332" si="605">R326-S326</f>
        <v>0</v>
      </c>
      <c r="U326" s="67">
        <v>0</v>
      </c>
      <c r="V326" s="67">
        <v>0</v>
      </c>
      <c r="W326" s="67">
        <f t="shared" ref="W326:W332" si="606">U326-V326</f>
        <v>0</v>
      </c>
      <c r="X326" s="67">
        <v>0</v>
      </c>
      <c r="Y326" s="67">
        <v>0</v>
      </c>
      <c r="Z326" s="67">
        <f t="shared" ref="Z326:Z332" si="607">X326-Y326</f>
        <v>0</v>
      </c>
      <c r="AA326" s="67">
        <v>0</v>
      </c>
      <c r="AB326" s="67">
        <v>0</v>
      </c>
      <c r="AC326" s="67">
        <f t="shared" ref="AC326:AC332" si="608">AA326-AB326</f>
        <v>0</v>
      </c>
      <c r="AD326" s="67">
        <v>0</v>
      </c>
      <c r="AE326" s="67">
        <v>0</v>
      </c>
      <c r="AF326" s="67">
        <f t="shared" ref="AF326:AF332" si="609">AD326-AE326</f>
        <v>0</v>
      </c>
      <c r="AG326" s="67">
        <v>0</v>
      </c>
      <c r="AH326" s="67">
        <v>0</v>
      </c>
      <c r="AI326" s="67">
        <f t="shared" ref="AI326:AI332" si="610">AG326-AH326</f>
        <v>0</v>
      </c>
      <c r="AJ326" s="67">
        <v>0</v>
      </c>
      <c r="AK326" s="67">
        <v>0</v>
      </c>
      <c r="AL326" s="67">
        <f t="shared" ref="AL326:AL332" si="611">AJ326-AK326</f>
        <v>0</v>
      </c>
      <c r="AM326" s="67">
        <v>0</v>
      </c>
      <c r="AN326" s="67">
        <v>0</v>
      </c>
      <c r="AO326" s="67">
        <f t="shared" ref="AO326:AO332" si="612">AM326-AN326</f>
        <v>0</v>
      </c>
      <c r="AP326" s="67">
        <v>0</v>
      </c>
      <c r="AQ326" s="67">
        <v>0</v>
      </c>
      <c r="AR326" s="67">
        <f t="shared" ref="AR326:AR332" si="613">AP326-AQ326</f>
        <v>0</v>
      </c>
      <c r="AS326" s="67">
        <v>0</v>
      </c>
      <c r="AT326" s="67">
        <v>0</v>
      </c>
      <c r="AU326" s="67">
        <f t="shared" ref="AU326:AU332" si="614">AS326-AT326</f>
        <v>0</v>
      </c>
      <c r="AV326" s="67">
        <v>0</v>
      </c>
      <c r="AW326" s="67">
        <v>0</v>
      </c>
      <c r="AX326" s="67">
        <f t="shared" ref="AX326:AX332" si="615">AV326-AW326</f>
        <v>0</v>
      </c>
      <c r="AY326" s="67">
        <v>0</v>
      </c>
      <c r="AZ326" s="67">
        <v>0</v>
      </c>
      <c r="BA326" s="67">
        <f t="shared" ref="BA326:BA332" si="616">AY326-AZ326</f>
        <v>0</v>
      </c>
      <c r="BB326" s="67">
        <v>0</v>
      </c>
      <c r="BC326" s="67">
        <v>0</v>
      </c>
      <c r="BD326" s="67">
        <f t="shared" ref="BD326:BD332" si="617">BB326-BC326</f>
        <v>0</v>
      </c>
      <c r="BE326" s="67">
        <v>0</v>
      </c>
      <c r="BF326" s="67">
        <v>0</v>
      </c>
      <c r="BG326" s="67">
        <f t="shared" ref="BG326:BG332" si="618">BE326-BF326</f>
        <v>0</v>
      </c>
    </row>
    <row r="327" spans="1:59" s="1" customFormat="1" ht="18" customHeight="1" x14ac:dyDescent="0.25">
      <c r="A327" s="21">
        <v>2</v>
      </c>
      <c r="B327" s="22" t="s">
        <v>233</v>
      </c>
      <c r="C327" s="62" t="s">
        <v>377</v>
      </c>
      <c r="D327" s="67">
        <v>0</v>
      </c>
      <c r="E327" s="67">
        <v>0</v>
      </c>
      <c r="F327" s="67">
        <v>0</v>
      </c>
      <c r="G327" s="67">
        <f>E327+F327</f>
        <v>0</v>
      </c>
      <c r="H327" s="67">
        <f t="shared" ref="H327:H333" si="619">(E327*1)+(F327*2)</f>
        <v>0</v>
      </c>
      <c r="I327" s="67">
        <v>0</v>
      </c>
      <c r="J327" s="67">
        <v>0</v>
      </c>
      <c r="K327" s="67">
        <f t="shared" si="602"/>
        <v>0</v>
      </c>
      <c r="L327" s="67">
        <v>0</v>
      </c>
      <c r="M327" s="67">
        <v>0</v>
      </c>
      <c r="N327" s="67">
        <f t="shared" si="603"/>
        <v>0</v>
      </c>
      <c r="O327" s="67">
        <v>0</v>
      </c>
      <c r="P327" s="67">
        <v>0</v>
      </c>
      <c r="Q327" s="67">
        <f t="shared" si="604"/>
        <v>0</v>
      </c>
      <c r="R327" s="67">
        <v>0</v>
      </c>
      <c r="S327" s="67">
        <v>0</v>
      </c>
      <c r="T327" s="67">
        <f t="shared" si="605"/>
        <v>0</v>
      </c>
      <c r="U327" s="67">
        <v>0</v>
      </c>
      <c r="V327" s="67">
        <v>0</v>
      </c>
      <c r="W327" s="67">
        <f t="shared" si="606"/>
        <v>0</v>
      </c>
      <c r="X327" s="67">
        <v>0</v>
      </c>
      <c r="Y327" s="67">
        <v>0</v>
      </c>
      <c r="Z327" s="67">
        <f t="shared" si="607"/>
        <v>0</v>
      </c>
      <c r="AA327" s="67">
        <v>0</v>
      </c>
      <c r="AB327" s="67">
        <v>0</v>
      </c>
      <c r="AC327" s="67">
        <f t="shared" si="608"/>
        <v>0</v>
      </c>
      <c r="AD327" s="67">
        <v>0</v>
      </c>
      <c r="AE327" s="67">
        <v>0</v>
      </c>
      <c r="AF327" s="67">
        <f t="shared" si="609"/>
        <v>0</v>
      </c>
      <c r="AG327" s="67">
        <v>0</v>
      </c>
      <c r="AH327" s="67">
        <v>0</v>
      </c>
      <c r="AI327" s="67">
        <f t="shared" si="610"/>
        <v>0</v>
      </c>
      <c r="AJ327" s="67">
        <v>0</v>
      </c>
      <c r="AK327" s="67">
        <v>0</v>
      </c>
      <c r="AL327" s="67">
        <f t="shared" si="611"/>
        <v>0</v>
      </c>
      <c r="AM327" s="67">
        <v>0</v>
      </c>
      <c r="AN327" s="67">
        <v>0</v>
      </c>
      <c r="AO327" s="67">
        <f t="shared" si="612"/>
        <v>0</v>
      </c>
      <c r="AP327" s="67">
        <v>0</v>
      </c>
      <c r="AQ327" s="67">
        <v>0</v>
      </c>
      <c r="AR327" s="67">
        <f t="shared" si="613"/>
        <v>0</v>
      </c>
      <c r="AS327" s="67">
        <v>0</v>
      </c>
      <c r="AT327" s="67">
        <v>0</v>
      </c>
      <c r="AU327" s="67">
        <f t="shared" si="614"/>
        <v>0</v>
      </c>
      <c r="AV327" s="67">
        <v>0</v>
      </c>
      <c r="AW327" s="67">
        <v>0</v>
      </c>
      <c r="AX327" s="67">
        <f t="shared" si="615"/>
        <v>0</v>
      </c>
      <c r="AY327" s="67">
        <v>0</v>
      </c>
      <c r="AZ327" s="67">
        <v>0</v>
      </c>
      <c r="BA327" s="67">
        <f t="shared" si="616"/>
        <v>0</v>
      </c>
      <c r="BB327" s="67">
        <v>0</v>
      </c>
      <c r="BC327" s="67">
        <v>0</v>
      </c>
      <c r="BD327" s="67">
        <f t="shared" si="617"/>
        <v>0</v>
      </c>
      <c r="BE327" s="67">
        <v>0</v>
      </c>
      <c r="BF327" s="67">
        <v>0</v>
      </c>
      <c r="BG327" s="67">
        <f t="shared" si="618"/>
        <v>0</v>
      </c>
    </row>
    <row r="328" spans="1:59" s="1" customFormat="1" ht="18" customHeight="1" x14ac:dyDescent="0.25">
      <c r="A328" s="21">
        <v>3</v>
      </c>
      <c r="B328" s="22" t="s">
        <v>234</v>
      </c>
      <c r="C328" s="62" t="s">
        <v>377</v>
      </c>
      <c r="D328" s="67">
        <v>0</v>
      </c>
      <c r="E328" s="67">
        <v>0</v>
      </c>
      <c r="F328" s="67">
        <v>0</v>
      </c>
      <c r="G328" s="67">
        <f t="shared" ref="G328:G333" si="620">E328+F328</f>
        <v>0</v>
      </c>
      <c r="H328" s="67">
        <f t="shared" si="619"/>
        <v>0</v>
      </c>
      <c r="I328" s="67">
        <v>0</v>
      </c>
      <c r="J328" s="67">
        <v>0</v>
      </c>
      <c r="K328" s="67">
        <f t="shared" si="602"/>
        <v>0</v>
      </c>
      <c r="L328" s="67">
        <v>0</v>
      </c>
      <c r="M328" s="67">
        <v>0</v>
      </c>
      <c r="N328" s="67">
        <f t="shared" si="603"/>
        <v>0</v>
      </c>
      <c r="O328" s="67">
        <v>0</v>
      </c>
      <c r="P328" s="67">
        <v>0</v>
      </c>
      <c r="Q328" s="67">
        <f t="shared" si="604"/>
        <v>0</v>
      </c>
      <c r="R328" s="67">
        <v>0</v>
      </c>
      <c r="S328" s="67">
        <v>0</v>
      </c>
      <c r="T328" s="67">
        <f t="shared" si="605"/>
        <v>0</v>
      </c>
      <c r="U328" s="67">
        <v>0</v>
      </c>
      <c r="V328" s="67">
        <v>0</v>
      </c>
      <c r="W328" s="67">
        <f t="shared" si="606"/>
        <v>0</v>
      </c>
      <c r="X328" s="67">
        <v>0</v>
      </c>
      <c r="Y328" s="67">
        <v>0</v>
      </c>
      <c r="Z328" s="67">
        <f t="shared" si="607"/>
        <v>0</v>
      </c>
      <c r="AA328" s="67">
        <v>0</v>
      </c>
      <c r="AB328" s="67">
        <v>0</v>
      </c>
      <c r="AC328" s="67">
        <f t="shared" si="608"/>
        <v>0</v>
      </c>
      <c r="AD328" s="67">
        <v>0</v>
      </c>
      <c r="AE328" s="67">
        <v>0</v>
      </c>
      <c r="AF328" s="67">
        <f t="shared" si="609"/>
        <v>0</v>
      </c>
      <c r="AG328" s="67">
        <v>0</v>
      </c>
      <c r="AH328" s="67">
        <v>0</v>
      </c>
      <c r="AI328" s="67">
        <f t="shared" si="610"/>
        <v>0</v>
      </c>
      <c r="AJ328" s="67">
        <v>0</v>
      </c>
      <c r="AK328" s="67">
        <v>0</v>
      </c>
      <c r="AL328" s="67">
        <f t="shared" si="611"/>
        <v>0</v>
      </c>
      <c r="AM328" s="67">
        <v>0</v>
      </c>
      <c r="AN328" s="67">
        <v>0</v>
      </c>
      <c r="AO328" s="67">
        <f t="shared" si="612"/>
        <v>0</v>
      </c>
      <c r="AP328" s="67">
        <v>0</v>
      </c>
      <c r="AQ328" s="67">
        <v>0</v>
      </c>
      <c r="AR328" s="67">
        <f t="shared" si="613"/>
        <v>0</v>
      </c>
      <c r="AS328" s="67">
        <v>0</v>
      </c>
      <c r="AT328" s="67">
        <v>0</v>
      </c>
      <c r="AU328" s="67">
        <f t="shared" si="614"/>
        <v>0</v>
      </c>
      <c r="AV328" s="67">
        <v>0</v>
      </c>
      <c r="AW328" s="67">
        <v>0</v>
      </c>
      <c r="AX328" s="67">
        <f t="shared" si="615"/>
        <v>0</v>
      </c>
      <c r="AY328" s="67">
        <v>0</v>
      </c>
      <c r="AZ328" s="67">
        <v>0</v>
      </c>
      <c r="BA328" s="67">
        <f t="shared" si="616"/>
        <v>0</v>
      </c>
      <c r="BB328" s="67">
        <v>0</v>
      </c>
      <c r="BC328" s="67">
        <v>0</v>
      </c>
      <c r="BD328" s="67">
        <f t="shared" si="617"/>
        <v>0</v>
      </c>
      <c r="BE328" s="67">
        <v>0</v>
      </c>
      <c r="BF328" s="67">
        <v>0</v>
      </c>
      <c r="BG328" s="67">
        <f t="shared" si="618"/>
        <v>0</v>
      </c>
    </row>
    <row r="329" spans="1:59" s="1" customFormat="1" ht="18" customHeight="1" x14ac:dyDescent="0.25">
      <c r="A329" s="21">
        <v>4</v>
      </c>
      <c r="B329" s="22" t="s">
        <v>235</v>
      </c>
      <c r="C329" s="62" t="s">
        <v>377</v>
      </c>
      <c r="D329" s="67">
        <v>0</v>
      </c>
      <c r="E329" s="67">
        <v>0</v>
      </c>
      <c r="F329" s="67">
        <v>0</v>
      </c>
      <c r="G329" s="67">
        <f t="shared" si="620"/>
        <v>0</v>
      </c>
      <c r="H329" s="67">
        <f t="shared" si="619"/>
        <v>0</v>
      </c>
      <c r="I329" s="67">
        <v>0</v>
      </c>
      <c r="J329" s="67">
        <v>0</v>
      </c>
      <c r="K329" s="67">
        <f t="shared" si="602"/>
        <v>0</v>
      </c>
      <c r="L329" s="67">
        <v>0</v>
      </c>
      <c r="M329" s="67">
        <v>0</v>
      </c>
      <c r="N329" s="67">
        <f t="shared" si="603"/>
        <v>0</v>
      </c>
      <c r="O329" s="67">
        <v>0</v>
      </c>
      <c r="P329" s="67">
        <v>0</v>
      </c>
      <c r="Q329" s="67">
        <f t="shared" si="604"/>
        <v>0</v>
      </c>
      <c r="R329" s="67">
        <v>0</v>
      </c>
      <c r="S329" s="67">
        <v>0</v>
      </c>
      <c r="T329" s="67">
        <f t="shared" si="605"/>
        <v>0</v>
      </c>
      <c r="U329" s="67">
        <v>0</v>
      </c>
      <c r="V329" s="67">
        <v>0</v>
      </c>
      <c r="W329" s="67">
        <f t="shared" si="606"/>
        <v>0</v>
      </c>
      <c r="X329" s="67">
        <v>0</v>
      </c>
      <c r="Y329" s="67">
        <v>0</v>
      </c>
      <c r="Z329" s="67">
        <f t="shared" si="607"/>
        <v>0</v>
      </c>
      <c r="AA329" s="67">
        <v>0</v>
      </c>
      <c r="AB329" s="67">
        <v>0</v>
      </c>
      <c r="AC329" s="67">
        <f t="shared" si="608"/>
        <v>0</v>
      </c>
      <c r="AD329" s="67">
        <v>0</v>
      </c>
      <c r="AE329" s="67">
        <v>0</v>
      </c>
      <c r="AF329" s="67">
        <f t="shared" si="609"/>
        <v>0</v>
      </c>
      <c r="AG329" s="67">
        <v>0</v>
      </c>
      <c r="AH329" s="67">
        <v>0</v>
      </c>
      <c r="AI329" s="67">
        <f t="shared" si="610"/>
        <v>0</v>
      </c>
      <c r="AJ329" s="67">
        <v>0</v>
      </c>
      <c r="AK329" s="67">
        <v>0</v>
      </c>
      <c r="AL329" s="67">
        <f t="shared" si="611"/>
        <v>0</v>
      </c>
      <c r="AM329" s="67">
        <v>0</v>
      </c>
      <c r="AN329" s="67">
        <v>0</v>
      </c>
      <c r="AO329" s="67">
        <f t="shared" si="612"/>
        <v>0</v>
      </c>
      <c r="AP329" s="67">
        <v>0</v>
      </c>
      <c r="AQ329" s="67">
        <v>0</v>
      </c>
      <c r="AR329" s="67">
        <f t="shared" si="613"/>
        <v>0</v>
      </c>
      <c r="AS329" s="67">
        <v>0</v>
      </c>
      <c r="AT329" s="67">
        <v>0</v>
      </c>
      <c r="AU329" s="67">
        <f t="shared" si="614"/>
        <v>0</v>
      </c>
      <c r="AV329" s="67">
        <v>0</v>
      </c>
      <c r="AW329" s="67">
        <v>0</v>
      </c>
      <c r="AX329" s="67">
        <f t="shared" si="615"/>
        <v>0</v>
      </c>
      <c r="AY329" s="67">
        <v>0</v>
      </c>
      <c r="AZ329" s="67">
        <v>0</v>
      </c>
      <c r="BA329" s="67">
        <f t="shared" si="616"/>
        <v>0</v>
      </c>
      <c r="BB329" s="67">
        <v>0</v>
      </c>
      <c r="BC329" s="67">
        <v>0</v>
      </c>
      <c r="BD329" s="67">
        <f t="shared" si="617"/>
        <v>0</v>
      </c>
      <c r="BE329" s="67">
        <v>0</v>
      </c>
      <c r="BF329" s="67">
        <v>0</v>
      </c>
      <c r="BG329" s="67">
        <f t="shared" si="618"/>
        <v>0</v>
      </c>
    </row>
    <row r="330" spans="1:59" s="1" customFormat="1" ht="18" customHeight="1" x14ac:dyDescent="0.25">
      <c r="A330" s="21">
        <v>5</v>
      </c>
      <c r="B330" s="22" t="s">
        <v>236</v>
      </c>
      <c r="C330" s="62" t="s">
        <v>377</v>
      </c>
      <c r="D330" s="67">
        <v>0</v>
      </c>
      <c r="E330" s="67">
        <v>0</v>
      </c>
      <c r="F330" s="67">
        <v>0</v>
      </c>
      <c r="G330" s="67">
        <f t="shared" si="620"/>
        <v>0</v>
      </c>
      <c r="H330" s="67">
        <f t="shared" si="619"/>
        <v>0</v>
      </c>
      <c r="I330" s="67">
        <v>0</v>
      </c>
      <c r="J330" s="67">
        <v>0</v>
      </c>
      <c r="K330" s="67">
        <f t="shared" si="602"/>
        <v>0</v>
      </c>
      <c r="L330" s="67">
        <v>0</v>
      </c>
      <c r="M330" s="67">
        <v>0</v>
      </c>
      <c r="N330" s="67">
        <f t="shared" si="603"/>
        <v>0</v>
      </c>
      <c r="O330" s="67">
        <v>0</v>
      </c>
      <c r="P330" s="67">
        <v>0</v>
      </c>
      <c r="Q330" s="67">
        <f t="shared" si="604"/>
        <v>0</v>
      </c>
      <c r="R330" s="67">
        <v>0</v>
      </c>
      <c r="S330" s="67">
        <v>0</v>
      </c>
      <c r="T330" s="67">
        <f t="shared" si="605"/>
        <v>0</v>
      </c>
      <c r="U330" s="67">
        <v>0</v>
      </c>
      <c r="V330" s="67">
        <v>0</v>
      </c>
      <c r="W330" s="67">
        <f t="shared" si="606"/>
        <v>0</v>
      </c>
      <c r="X330" s="67">
        <v>0</v>
      </c>
      <c r="Y330" s="67">
        <v>0</v>
      </c>
      <c r="Z330" s="67">
        <f t="shared" si="607"/>
        <v>0</v>
      </c>
      <c r="AA330" s="67">
        <v>0</v>
      </c>
      <c r="AB330" s="67">
        <v>0</v>
      </c>
      <c r="AC330" s="67">
        <f t="shared" si="608"/>
        <v>0</v>
      </c>
      <c r="AD330" s="67">
        <v>0</v>
      </c>
      <c r="AE330" s="67">
        <v>0</v>
      </c>
      <c r="AF330" s="67">
        <f t="shared" si="609"/>
        <v>0</v>
      </c>
      <c r="AG330" s="67">
        <v>0</v>
      </c>
      <c r="AH330" s="67">
        <v>0</v>
      </c>
      <c r="AI330" s="67">
        <f t="shared" si="610"/>
        <v>0</v>
      </c>
      <c r="AJ330" s="67">
        <v>0</v>
      </c>
      <c r="AK330" s="67">
        <v>0</v>
      </c>
      <c r="AL330" s="67">
        <f t="shared" si="611"/>
        <v>0</v>
      </c>
      <c r="AM330" s="67">
        <v>0</v>
      </c>
      <c r="AN330" s="67">
        <v>0</v>
      </c>
      <c r="AO330" s="67">
        <f t="shared" si="612"/>
        <v>0</v>
      </c>
      <c r="AP330" s="67">
        <v>0</v>
      </c>
      <c r="AQ330" s="67">
        <v>0</v>
      </c>
      <c r="AR330" s="67">
        <f t="shared" si="613"/>
        <v>0</v>
      </c>
      <c r="AS330" s="67">
        <v>0</v>
      </c>
      <c r="AT330" s="67">
        <v>0</v>
      </c>
      <c r="AU330" s="67">
        <f t="shared" si="614"/>
        <v>0</v>
      </c>
      <c r="AV330" s="67">
        <v>0</v>
      </c>
      <c r="AW330" s="67">
        <v>0</v>
      </c>
      <c r="AX330" s="67">
        <f t="shared" si="615"/>
        <v>0</v>
      </c>
      <c r="AY330" s="67">
        <v>0</v>
      </c>
      <c r="AZ330" s="67">
        <v>0</v>
      </c>
      <c r="BA330" s="67">
        <f t="shared" si="616"/>
        <v>0</v>
      </c>
      <c r="BB330" s="67">
        <v>0</v>
      </c>
      <c r="BC330" s="67">
        <v>0</v>
      </c>
      <c r="BD330" s="67">
        <f t="shared" si="617"/>
        <v>0</v>
      </c>
      <c r="BE330" s="67">
        <v>0</v>
      </c>
      <c r="BF330" s="67">
        <v>0</v>
      </c>
      <c r="BG330" s="67">
        <f t="shared" si="618"/>
        <v>0</v>
      </c>
    </row>
    <row r="331" spans="1:59" s="1" customFormat="1" ht="18" customHeight="1" x14ac:dyDescent="0.25">
      <c r="A331" s="21">
        <v>6</v>
      </c>
      <c r="B331" s="22" t="s">
        <v>237</v>
      </c>
      <c r="C331" s="62" t="s">
        <v>377</v>
      </c>
      <c r="D331" s="67">
        <v>0</v>
      </c>
      <c r="E331" s="67">
        <v>0</v>
      </c>
      <c r="F331" s="67">
        <v>0</v>
      </c>
      <c r="G331" s="67">
        <f t="shared" si="620"/>
        <v>0</v>
      </c>
      <c r="H331" s="67">
        <f t="shared" si="619"/>
        <v>0</v>
      </c>
      <c r="I331" s="67">
        <v>0</v>
      </c>
      <c r="J331" s="67">
        <v>0</v>
      </c>
      <c r="K331" s="67">
        <f t="shared" si="602"/>
        <v>0</v>
      </c>
      <c r="L331" s="67">
        <v>0</v>
      </c>
      <c r="M331" s="67">
        <v>0</v>
      </c>
      <c r="N331" s="67">
        <f t="shared" si="603"/>
        <v>0</v>
      </c>
      <c r="O331" s="67">
        <v>0</v>
      </c>
      <c r="P331" s="67">
        <v>0</v>
      </c>
      <c r="Q331" s="67">
        <f t="shared" si="604"/>
        <v>0</v>
      </c>
      <c r="R331" s="67">
        <v>0</v>
      </c>
      <c r="S331" s="67">
        <v>0</v>
      </c>
      <c r="T331" s="67">
        <f t="shared" si="605"/>
        <v>0</v>
      </c>
      <c r="U331" s="67">
        <v>0</v>
      </c>
      <c r="V331" s="67">
        <v>0</v>
      </c>
      <c r="W331" s="67">
        <f t="shared" si="606"/>
        <v>0</v>
      </c>
      <c r="X331" s="67">
        <v>0</v>
      </c>
      <c r="Y331" s="67">
        <v>0</v>
      </c>
      <c r="Z331" s="67">
        <f t="shared" si="607"/>
        <v>0</v>
      </c>
      <c r="AA331" s="67">
        <v>0</v>
      </c>
      <c r="AB331" s="67">
        <v>0</v>
      </c>
      <c r="AC331" s="67">
        <f t="shared" si="608"/>
        <v>0</v>
      </c>
      <c r="AD331" s="67">
        <v>0</v>
      </c>
      <c r="AE331" s="67">
        <v>0</v>
      </c>
      <c r="AF331" s="67">
        <f t="shared" si="609"/>
        <v>0</v>
      </c>
      <c r="AG331" s="67">
        <v>0</v>
      </c>
      <c r="AH331" s="67">
        <v>0</v>
      </c>
      <c r="AI331" s="67">
        <f t="shared" si="610"/>
        <v>0</v>
      </c>
      <c r="AJ331" s="67">
        <v>0</v>
      </c>
      <c r="AK331" s="67">
        <v>0</v>
      </c>
      <c r="AL331" s="67">
        <f t="shared" si="611"/>
        <v>0</v>
      </c>
      <c r="AM331" s="67">
        <v>0</v>
      </c>
      <c r="AN331" s="67">
        <v>0</v>
      </c>
      <c r="AO331" s="67">
        <f t="shared" si="612"/>
        <v>0</v>
      </c>
      <c r="AP331" s="67">
        <v>0</v>
      </c>
      <c r="AQ331" s="67">
        <v>0</v>
      </c>
      <c r="AR331" s="67">
        <f t="shared" si="613"/>
        <v>0</v>
      </c>
      <c r="AS331" s="67">
        <v>0</v>
      </c>
      <c r="AT331" s="67">
        <v>0</v>
      </c>
      <c r="AU331" s="67">
        <f t="shared" si="614"/>
        <v>0</v>
      </c>
      <c r="AV331" s="67">
        <v>0</v>
      </c>
      <c r="AW331" s="67">
        <v>0</v>
      </c>
      <c r="AX331" s="67">
        <f t="shared" si="615"/>
        <v>0</v>
      </c>
      <c r="AY331" s="67">
        <v>0</v>
      </c>
      <c r="AZ331" s="67">
        <v>0</v>
      </c>
      <c r="BA331" s="67">
        <f t="shared" si="616"/>
        <v>0</v>
      </c>
      <c r="BB331" s="67">
        <v>0</v>
      </c>
      <c r="BC331" s="67">
        <v>0</v>
      </c>
      <c r="BD331" s="67">
        <f t="shared" si="617"/>
        <v>0</v>
      </c>
      <c r="BE331" s="67">
        <v>0</v>
      </c>
      <c r="BF331" s="67">
        <v>0</v>
      </c>
      <c r="BG331" s="67">
        <f t="shared" si="618"/>
        <v>0</v>
      </c>
    </row>
    <row r="332" spans="1:59" s="1" customFormat="1" ht="18" customHeight="1" x14ac:dyDescent="0.25">
      <c r="A332" s="21">
        <v>7</v>
      </c>
      <c r="B332" s="22" t="s">
        <v>238</v>
      </c>
      <c r="C332" s="62" t="s">
        <v>377</v>
      </c>
      <c r="D332" s="67">
        <v>0</v>
      </c>
      <c r="E332" s="67">
        <v>0</v>
      </c>
      <c r="F332" s="67">
        <v>0</v>
      </c>
      <c r="G332" s="67">
        <f t="shared" si="620"/>
        <v>0</v>
      </c>
      <c r="H332" s="67">
        <f t="shared" si="619"/>
        <v>0</v>
      </c>
      <c r="I332" s="67">
        <v>0</v>
      </c>
      <c r="J332" s="67">
        <v>0</v>
      </c>
      <c r="K332" s="67">
        <f t="shared" si="602"/>
        <v>0</v>
      </c>
      <c r="L332" s="67">
        <v>0</v>
      </c>
      <c r="M332" s="67">
        <v>0</v>
      </c>
      <c r="N332" s="67">
        <f t="shared" si="603"/>
        <v>0</v>
      </c>
      <c r="O332" s="67">
        <v>0</v>
      </c>
      <c r="P332" s="67">
        <v>0</v>
      </c>
      <c r="Q332" s="67">
        <f t="shared" si="604"/>
        <v>0</v>
      </c>
      <c r="R332" s="67">
        <v>0</v>
      </c>
      <c r="S332" s="67">
        <v>0</v>
      </c>
      <c r="T332" s="67">
        <f t="shared" si="605"/>
        <v>0</v>
      </c>
      <c r="U332" s="67">
        <v>0</v>
      </c>
      <c r="V332" s="67">
        <v>0</v>
      </c>
      <c r="W332" s="67">
        <f t="shared" si="606"/>
        <v>0</v>
      </c>
      <c r="X332" s="67">
        <v>0</v>
      </c>
      <c r="Y332" s="67">
        <v>0</v>
      </c>
      <c r="Z332" s="67">
        <f t="shared" si="607"/>
        <v>0</v>
      </c>
      <c r="AA332" s="67">
        <v>0</v>
      </c>
      <c r="AB332" s="67">
        <v>0</v>
      </c>
      <c r="AC332" s="67">
        <f t="shared" si="608"/>
        <v>0</v>
      </c>
      <c r="AD332" s="67">
        <v>0</v>
      </c>
      <c r="AE332" s="67">
        <v>0</v>
      </c>
      <c r="AF332" s="67">
        <f t="shared" si="609"/>
        <v>0</v>
      </c>
      <c r="AG332" s="67">
        <v>0</v>
      </c>
      <c r="AH332" s="67">
        <v>0</v>
      </c>
      <c r="AI332" s="67">
        <f t="shared" si="610"/>
        <v>0</v>
      </c>
      <c r="AJ332" s="67">
        <v>0</v>
      </c>
      <c r="AK332" s="67">
        <v>0</v>
      </c>
      <c r="AL332" s="67">
        <f t="shared" si="611"/>
        <v>0</v>
      </c>
      <c r="AM332" s="67">
        <v>0</v>
      </c>
      <c r="AN332" s="67">
        <v>0</v>
      </c>
      <c r="AO332" s="67">
        <f t="shared" si="612"/>
        <v>0</v>
      </c>
      <c r="AP332" s="67">
        <v>0</v>
      </c>
      <c r="AQ332" s="67">
        <v>0</v>
      </c>
      <c r="AR332" s="67">
        <f t="shared" si="613"/>
        <v>0</v>
      </c>
      <c r="AS332" s="67">
        <v>0</v>
      </c>
      <c r="AT332" s="67">
        <v>0</v>
      </c>
      <c r="AU332" s="67">
        <f t="shared" si="614"/>
        <v>0</v>
      </c>
      <c r="AV332" s="67">
        <v>0</v>
      </c>
      <c r="AW332" s="67">
        <v>0</v>
      </c>
      <c r="AX332" s="67">
        <f t="shared" si="615"/>
        <v>0</v>
      </c>
      <c r="AY332" s="67">
        <v>0</v>
      </c>
      <c r="AZ332" s="67">
        <v>0</v>
      </c>
      <c r="BA332" s="67">
        <f t="shared" si="616"/>
        <v>0</v>
      </c>
      <c r="BB332" s="67">
        <v>0</v>
      </c>
      <c r="BC332" s="67">
        <v>0</v>
      </c>
      <c r="BD332" s="67">
        <f t="shared" si="617"/>
        <v>0</v>
      </c>
      <c r="BE332" s="67">
        <v>0</v>
      </c>
      <c r="BF332" s="67">
        <v>0</v>
      </c>
      <c r="BG332" s="67">
        <f t="shared" si="618"/>
        <v>0</v>
      </c>
    </row>
    <row r="333" spans="1:59" s="4" customFormat="1" ht="18" customHeight="1" x14ac:dyDescent="0.25">
      <c r="A333" s="106" t="s">
        <v>372</v>
      </c>
      <c r="B333" s="106"/>
      <c r="C333" s="62" t="s">
        <v>377</v>
      </c>
      <c r="D333" s="68">
        <f t="shared" ref="D333:AF333" si="621">SUM(D326:D332)</f>
        <v>0</v>
      </c>
      <c r="E333" s="68">
        <f t="shared" si="621"/>
        <v>0</v>
      </c>
      <c r="F333" s="69">
        <v>0</v>
      </c>
      <c r="G333" s="69">
        <f t="shared" si="620"/>
        <v>0</v>
      </c>
      <c r="H333" s="69">
        <f t="shared" si="619"/>
        <v>0</v>
      </c>
      <c r="I333" s="78">
        <f t="shared" si="621"/>
        <v>0</v>
      </c>
      <c r="J333" s="68">
        <f t="shared" si="621"/>
        <v>0</v>
      </c>
      <c r="K333" s="68">
        <f t="shared" si="621"/>
        <v>0</v>
      </c>
      <c r="L333" s="68">
        <f t="shared" si="621"/>
        <v>0</v>
      </c>
      <c r="M333" s="68">
        <f t="shared" si="621"/>
        <v>0</v>
      </c>
      <c r="N333" s="68">
        <f t="shared" si="621"/>
        <v>0</v>
      </c>
      <c r="O333" s="68">
        <f t="shared" si="621"/>
        <v>0</v>
      </c>
      <c r="P333" s="68">
        <f t="shared" si="621"/>
        <v>0</v>
      </c>
      <c r="Q333" s="68">
        <f t="shared" si="621"/>
        <v>0</v>
      </c>
      <c r="R333" s="68">
        <f t="shared" si="621"/>
        <v>0</v>
      </c>
      <c r="S333" s="68">
        <f t="shared" si="621"/>
        <v>0</v>
      </c>
      <c r="T333" s="68">
        <f t="shared" si="621"/>
        <v>0</v>
      </c>
      <c r="U333" s="68">
        <f t="shared" si="621"/>
        <v>0</v>
      </c>
      <c r="V333" s="68">
        <f t="shared" si="621"/>
        <v>0</v>
      </c>
      <c r="W333" s="68">
        <f t="shared" si="621"/>
        <v>0</v>
      </c>
      <c r="X333" s="68">
        <f t="shared" si="621"/>
        <v>0</v>
      </c>
      <c r="Y333" s="68">
        <f t="shared" si="621"/>
        <v>0</v>
      </c>
      <c r="Z333" s="68">
        <f t="shared" si="621"/>
        <v>0</v>
      </c>
      <c r="AA333" s="68">
        <f t="shared" si="621"/>
        <v>0</v>
      </c>
      <c r="AB333" s="68">
        <f t="shared" si="621"/>
        <v>0</v>
      </c>
      <c r="AC333" s="68">
        <f t="shared" si="621"/>
        <v>0</v>
      </c>
      <c r="AD333" s="68">
        <f t="shared" si="621"/>
        <v>0</v>
      </c>
      <c r="AE333" s="68">
        <f t="shared" si="621"/>
        <v>0</v>
      </c>
      <c r="AF333" s="68">
        <f t="shared" si="621"/>
        <v>0</v>
      </c>
      <c r="AG333" s="68">
        <f t="shared" ref="AG333:BD333" si="622">SUM(AG326:AG332)</f>
        <v>0</v>
      </c>
      <c r="AH333" s="68">
        <f t="shared" si="622"/>
        <v>0</v>
      </c>
      <c r="AI333" s="68">
        <f t="shared" si="622"/>
        <v>0</v>
      </c>
      <c r="AJ333" s="68">
        <f t="shared" si="622"/>
        <v>0</v>
      </c>
      <c r="AK333" s="68">
        <f t="shared" si="622"/>
        <v>0</v>
      </c>
      <c r="AL333" s="68">
        <f t="shared" si="622"/>
        <v>0</v>
      </c>
      <c r="AM333" s="68">
        <f t="shared" si="622"/>
        <v>0</v>
      </c>
      <c r="AN333" s="68">
        <f t="shared" si="622"/>
        <v>0</v>
      </c>
      <c r="AO333" s="68">
        <f t="shared" si="622"/>
        <v>0</v>
      </c>
      <c r="AP333" s="68">
        <f t="shared" si="622"/>
        <v>0</v>
      </c>
      <c r="AQ333" s="68">
        <f t="shared" si="622"/>
        <v>0</v>
      </c>
      <c r="AR333" s="68">
        <f t="shared" si="622"/>
        <v>0</v>
      </c>
      <c r="AS333" s="68">
        <f t="shared" si="622"/>
        <v>0</v>
      </c>
      <c r="AT333" s="68">
        <f t="shared" si="622"/>
        <v>0</v>
      </c>
      <c r="AU333" s="68">
        <f t="shared" si="622"/>
        <v>0</v>
      </c>
      <c r="AV333" s="68">
        <f t="shared" si="622"/>
        <v>0</v>
      </c>
      <c r="AW333" s="68">
        <f t="shared" si="622"/>
        <v>0</v>
      </c>
      <c r="AX333" s="68">
        <f t="shared" si="622"/>
        <v>0</v>
      </c>
      <c r="AY333" s="68">
        <f t="shared" si="622"/>
        <v>0</v>
      </c>
      <c r="AZ333" s="68">
        <f t="shared" si="622"/>
        <v>0</v>
      </c>
      <c r="BA333" s="68">
        <f t="shared" si="622"/>
        <v>0</v>
      </c>
      <c r="BB333" s="68">
        <f t="shared" si="622"/>
        <v>0</v>
      </c>
      <c r="BC333" s="68">
        <f t="shared" si="622"/>
        <v>0</v>
      </c>
      <c r="BD333" s="68">
        <f t="shared" si="622"/>
        <v>0</v>
      </c>
      <c r="BE333" s="68">
        <f t="shared" ref="BE333:BG333" si="623">SUM(BE326:BE332)</f>
        <v>0</v>
      </c>
      <c r="BF333" s="68">
        <f t="shared" si="623"/>
        <v>0</v>
      </c>
      <c r="BG333" s="68">
        <f t="shared" si="623"/>
        <v>0</v>
      </c>
    </row>
    <row r="334" spans="1:59" s="4" customFormat="1" ht="21.6" customHeight="1" x14ac:dyDescent="0.25">
      <c r="A334" s="101" t="s">
        <v>376</v>
      </c>
      <c r="B334" s="101"/>
      <c r="C334" s="62" t="s">
        <v>377</v>
      </c>
      <c r="D334" s="25"/>
      <c r="E334" s="26"/>
      <c r="F334" s="45"/>
      <c r="G334" s="45"/>
      <c r="H334" s="48"/>
      <c r="I334" s="70">
        <f t="shared" ref="I334:N334" si="624">I333*1</f>
        <v>0</v>
      </c>
      <c r="J334" s="71">
        <f t="shared" si="624"/>
        <v>0</v>
      </c>
      <c r="K334" s="71">
        <f t="shared" si="624"/>
        <v>0</v>
      </c>
      <c r="L334" s="71">
        <f t="shared" si="624"/>
        <v>0</v>
      </c>
      <c r="M334" s="71">
        <f t="shared" si="624"/>
        <v>0</v>
      </c>
      <c r="N334" s="71">
        <f t="shared" si="624"/>
        <v>0</v>
      </c>
      <c r="O334" s="71">
        <f t="shared" ref="O334:T334" si="625">O333*0.5</f>
        <v>0</v>
      </c>
      <c r="P334" s="71">
        <f t="shared" si="625"/>
        <v>0</v>
      </c>
      <c r="Q334" s="71">
        <f t="shared" si="625"/>
        <v>0</v>
      </c>
      <c r="R334" s="65">
        <f t="shared" si="625"/>
        <v>0</v>
      </c>
      <c r="S334" s="65">
        <f t="shared" si="625"/>
        <v>0</v>
      </c>
      <c r="T334" s="65">
        <f t="shared" si="625"/>
        <v>0</v>
      </c>
      <c r="U334" s="65">
        <f t="shared" ref="U334:AF334" si="626">U333*0.8</f>
        <v>0</v>
      </c>
      <c r="V334" s="65">
        <f t="shared" si="626"/>
        <v>0</v>
      </c>
      <c r="W334" s="65">
        <f t="shared" si="626"/>
        <v>0</v>
      </c>
      <c r="X334" s="65">
        <f t="shared" si="626"/>
        <v>0</v>
      </c>
      <c r="Y334" s="65">
        <f t="shared" si="626"/>
        <v>0</v>
      </c>
      <c r="Z334" s="65">
        <f t="shared" si="626"/>
        <v>0</v>
      </c>
      <c r="AA334" s="71">
        <f t="shared" si="626"/>
        <v>0</v>
      </c>
      <c r="AB334" s="65">
        <f t="shared" si="626"/>
        <v>0</v>
      </c>
      <c r="AC334" s="65">
        <f t="shared" si="626"/>
        <v>0</v>
      </c>
      <c r="AD334" s="71">
        <f t="shared" si="626"/>
        <v>0</v>
      </c>
      <c r="AE334" s="65">
        <f t="shared" si="626"/>
        <v>0</v>
      </c>
      <c r="AF334" s="65">
        <f t="shared" si="626"/>
        <v>0</v>
      </c>
      <c r="AG334" s="71">
        <f>AG333*0.5</f>
        <v>0</v>
      </c>
      <c r="AH334" s="65">
        <f>AH333*0.5</f>
        <v>0</v>
      </c>
      <c r="AI334" s="65">
        <f>AI333*0.5</f>
        <v>0</v>
      </c>
      <c r="AJ334" s="71">
        <f t="shared" ref="AJ334:AR334" si="627">AJ333*0.3</f>
        <v>0</v>
      </c>
      <c r="AK334" s="65">
        <f t="shared" si="627"/>
        <v>0</v>
      </c>
      <c r="AL334" s="65">
        <f t="shared" si="627"/>
        <v>0</v>
      </c>
      <c r="AM334" s="71">
        <f t="shared" si="627"/>
        <v>0</v>
      </c>
      <c r="AN334" s="65">
        <f t="shared" si="627"/>
        <v>0</v>
      </c>
      <c r="AO334" s="65">
        <f t="shared" si="627"/>
        <v>0</v>
      </c>
      <c r="AP334" s="71">
        <f t="shared" si="627"/>
        <v>0</v>
      </c>
      <c r="AQ334" s="65">
        <f t="shared" si="627"/>
        <v>0</v>
      </c>
      <c r="AR334" s="65">
        <f t="shared" si="627"/>
        <v>0</v>
      </c>
      <c r="AS334" s="71">
        <f>AS333*0.17</f>
        <v>0</v>
      </c>
      <c r="AT334" s="65">
        <f>AT333*0.17</f>
        <v>0</v>
      </c>
      <c r="AU334" s="65">
        <f>AU333*0.17</f>
        <v>0</v>
      </c>
      <c r="AV334" s="65">
        <f>AV333*0.8</f>
        <v>0</v>
      </c>
      <c r="AW334" s="65">
        <f>AW333*0.8</f>
        <v>0</v>
      </c>
      <c r="AX334" s="65">
        <f>AX333*0.8</f>
        <v>0</v>
      </c>
      <c r="AY334" s="65">
        <f t="shared" ref="AY334:BD334" si="628">AY333*1</f>
        <v>0</v>
      </c>
      <c r="AZ334" s="65">
        <f t="shared" si="628"/>
        <v>0</v>
      </c>
      <c r="BA334" s="65">
        <f t="shared" si="628"/>
        <v>0</v>
      </c>
      <c r="BB334" s="65">
        <f t="shared" si="628"/>
        <v>0</v>
      </c>
      <c r="BC334" s="65">
        <f t="shared" si="628"/>
        <v>0</v>
      </c>
      <c r="BD334" s="65">
        <f t="shared" si="628"/>
        <v>0</v>
      </c>
      <c r="BE334" s="65">
        <f>BE333*0.92</f>
        <v>0</v>
      </c>
      <c r="BF334" s="65">
        <f t="shared" ref="BF334" si="629">BF333*0.92</f>
        <v>0</v>
      </c>
      <c r="BG334" s="65">
        <f t="shared" ref="BG334" si="630">BG333*0.92</f>
        <v>0</v>
      </c>
    </row>
    <row r="335" spans="1:59" s="1" customFormat="1" ht="18" customHeight="1" x14ac:dyDescent="0.25">
      <c r="A335" s="17"/>
      <c r="B335" s="18"/>
      <c r="C335" s="18"/>
      <c r="D335" s="29"/>
      <c r="E335" s="30"/>
      <c r="F335" s="46"/>
      <c r="G335" s="46"/>
      <c r="H335" s="49"/>
      <c r="I335" s="3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23"/>
      <c r="AT335" s="40"/>
      <c r="AU335" s="40"/>
      <c r="AV335" s="39"/>
      <c r="AW335" s="43"/>
      <c r="AX335" s="39"/>
      <c r="AY335" s="39"/>
      <c r="AZ335" s="43"/>
      <c r="BA335" s="39"/>
      <c r="BB335" s="39"/>
      <c r="BC335" s="43"/>
      <c r="BD335" s="40"/>
      <c r="BE335" s="39"/>
      <c r="BF335" s="43"/>
      <c r="BG335" s="40"/>
    </row>
    <row r="336" spans="1:59" s="1" customFormat="1" ht="18" customHeight="1" x14ac:dyDescent="0.25">
      <c r="A336" s="17"/>
      <c r="B336" s="18" t="s">
        <v>39</v>
      </c>
      <c r="C336" s="62" t="s">
        <v>377</v>
      </c>
      <c r="D336" s="29"/>
      <c r="E336" s="30"/>
      <c r="F336" s="46"/>
      <c r="G336" s="46"/>
      <c r="H336" s="49"/>
      <c r="I336" s="3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23"/>
      <c r="AT336" s="23"/>
      <c r="AU336" s="23"/>
      <c r="AV336" s="19"/>
      <c r="AW336" s="19"/>
      <c r="AX336" s="19"/>
      <c r="AY336" s="19"/>
      <c r="AZ336" s="19"/>
      <c r="BA336" s="19"/>
      <c r="BB336" s="19"/>
      <c r="BC336" s="19"/>
      <c r="BD336" s="23"/>
      <c r="BE336" s="19"/>
      <c r="BF336" s="19"/>
      <c r="BG336" s="23"/>
    </row>
    <row r="337" spans="1:59" s="1" customFormat="1" ht="18" customHeight="1" x14ac:dyDescent="0.25">
      <c r="A337" s="21">
        <v>1</v>
      </c>
      <c r="B337" s="22" t="s">
        <v>239</v>
      </c>
      <c r="C337" s="62" t="s">
        <v>377</v>
      </c>
      <c r="D337" s="67">
        <v>0</v>
      </c>
      <c r="E337" s="67">
        <v>0</v>
      </c>
      <c r="F337" s="67">
        <v>0</v>
      </c>
      <c r="G337" s="67">
        <f>E337+F337</f>
        <v>0</v>
      </c>
      <c r="H337" s="67">
        <f>(E337*1)+(F337*2)</f>
        <v>0</v>
      </c>
      <c r="I337" s="67">
        <v>0</v>
      </c>
      <c r="J337" s="67">
        <v>0</v>
      </c>
      <c r="K337" s="67">
        <f>I337-J337</f>
        <v>0</v>
      </c>
      <c r="L337" s="67">
        <v>0</v>
      </c>
      <c r="M337" s="67">
        <v>0</v>
      </c>
      <c r="N337" s="67">
        <f>L337-M337</f>
        <v>0</v>
      </c>
      <c r="O337" s="67">
        <v>0</v>
      </c>
      <c r="P337" s="67">
        <v>0</v>
      </c>
      <c r="Q337" s="67">
        <f>O337-P337</f>
        <v>0</v>
      </c>
      <c r="R337" s="67">
        <v>0</v>
      </c>
      <c r="S337" s="67">
        <v>0</v>
      </c>
      <c r="T337" s="67">
        <f>R337-S337</f>
        <v>0</v>
      </c>
      <c r="U337" s="67">
        <v>0</v>
      </c>
      <c r="V337" s="67">
        <v>0</v>
      </c>
      <c r="W337" s="67">
        <f>U337-V337</f>
        <v>0</v>
      </c>
      <c r="X337" s="67">
        <v>0</v>
      </c>
      <c r="Y337" s="67">
        <v>0</v>
      </c>
      <c r="Z337" s="67">
        <f>X337-Y337</f>
        <v>0</v>
      </c>
      <c r="AA337" s="67">
        <v>0</v>
      </c>
      <c r="AB337" s="67">
        <v>0</v>
      </c>
      <c r="AC337" s="67">
        <f>AA337-AB337</f>
        <v>0</v>
      </c>
      <c r="AD337" s="67">
        <v>0</v>
      </c>
      <c r="AE337" s="67">
        <v>0</v>
      </c>
      <c r="AF337" s="67">
        <f>AD337-AE337</f>
        <v>0</v>
      </c>
      <c r="AG337" s="67">
        <v>0</v>
      </c>
      <c r="AH337" s="67">
        <v>0</v>
      </c>
      <c r="AI337" s="67">
        <f>AG337-AH337</f>
        <v>0</v>
      </c>
      <c r="AJ337" s="67">
        <v>0</v>
      </c>
      <c r="AK337" s="67">
        <v>0</v>
      </c>
      <c r="AL337" s="67">
        <f>AJ337-AK337</f>
        <v>0</v>
      </c>
      <c r="AM337" s="67">
        <v>0</v>
      </c>
      <c r="AN337" s="67">
        <v>0</v>
      </c>
      <c r="AO337" s="67">
        <f>AM337-AN337</f>
        <v>0</v>
      </c>
      <c r="AP337" s="67">
        <v>0</v>
      </c>
      <c r="AQ337" s="67">
        <v>0</v>
      </c>
      <c r="AR337" s="67">
        <f>AP337-AQ337</f>
        <v>0</v>
      </c>
      <c r="AS337" s="67">
        <v>0</v>
      </c>
      <c r="AT337" s="67">
        <v>0</v>
      </c>
      <c r="AU337" s="67">
        <f>AS337-AT337</f>
        <v>0</v>
      </c>
      <c r="AV337" s="67">
        <v>0</v>
      </c>
      <c r="AW337" s="67">
        <v>0</v>
      </c>
      <c r="AX337" s="67">
        <f>AV337-AW337</f>
        <v>0</v>
      </c>
      <c r="AY337" s="67">
        <v>0</v>
      </c>
      <c r="AZ337" s="67">
        <v>0</v>
      </c>
      <c r="BA337" s="67">
        <f>AY337-AZ337</f>
        <v>0</v>
      </c>
      <c r="BB337" s="67">
        <v>0</v>
      </c>
      <c r="BC337" s="67">
        <v>0</v>
      </c>
      <c r="BD337" s="67">
        <f>BB337-BC337</f>
        <v>0</v>
      </c>
      <c r="BE337" s="67">
        <v>0</v>
      </c>
      <c r="BF337" s="67">
        <v>0</v>
      </c>
      <c r="BG337" s="67">
        <f>BE337-BF337</f>
        <v>0</v>
      </c>
    </row>
    <row r="338" spans="1:59" s="1" customFormat="1" ht="18" customHeight="1" x14ac:dyDescent="0.25">
      <c r="A338" s="21">
        <v>2</v>
      </c>
      <c r="B338" s="22" t="s">
        <v>240</v>
      </c>
      <c r="C338" s="62" t="s">
        <v>377</v>
      </c>
      <c r="D338" s="67">
        <v>0</v>
      </c>
      <c r="E338" s="67">
        <v>0</v>
      </c>
      <c r="F338" s="67">
        <v>0</v>
      </c>
      <c r="G338" s="67">
        <f>E338+F338</f>
        <v>0</v>
      </c>
      <c r="H338" s="67">
        <f t="shared" ref="H338:H341" si="631">(E338*1)+(F338*2)</f>
        <v>0</v>
      </c>
      <c r="I338" s="67">
        <v>0</v>
      </c>
      <c r="J338" s="67">
        <v>0</v>
      </c>
      <c r="K338" s="67">
        <f>I338-J338</f>
        <v>0</v>
      </c>
      <c r="L338" s="67">
        <v>0</v>
      </c>
      <c r="M338" s="67">
        <v>0</v>
      </c>
      <c r="N338" s="67">
        <f>L338-M338</f>
        <v>0</v>
      </c>
      <c r="O338" s="67">
        <v>0</v>
      </c>
      <c r="P338" s="67">
        <v>0</v>
      </c>
      <c r="Q338" s="67">
        <f>O338-P338</f>
        <v>0</v>
      </c>
      <c r="R338" s="67">
        <v>0</v>
      </c>
      <c r="S338" s="67">
        <v>0</v>
      </c>
      <c r="T338" s="67">
        <f>R338-S338</f>
        <v>0</v>
      </c>
      <c r="U338" s="67">
        <v>0</v>
      </c>
      <c r="V338" s="67">
        <v>0</v>
      </c>
      <c r="W338" s="67">
        <f>U338-V338</f>
        <v>0</v>
      </c>
      <c r="X338" s="67">
        <v>0</v>
      </c>
      <c r="Y338" s="67">
        <v>0</v>
      </c>
      <c r="Z338" s="67">
        <f>X338-Y338</f>
        <v>0</v>
      </c>
      <c r="AA338" s="67">
        <v>0</v>
      </c>
      <c r="AB338" s="67">
        <v>0</v>
      </c>
      <c r="AC338" s="67">
        <f>AA338-AB338</f>
        <v>0</v>
      </c>
      <c r="AD338" s="67">
        <v>0</v>
      </c>
      <c r="AE338" s="67">
        <v>0</v>
      </c>
      <c r="AF338" s="67">
        <f>AD338-AE338</f>
        <v>0</v>
      </c>
      <c r="AG338" s="67">
        <v>0</v>
      </c>
      <c r="AH338" s="67">
        <v>0</v>
      </c>
      <c r="AI338" s="67">
        <f>AG338-AH338</f>
        <v>0</v>
      </c>
      <c r="AJ338" s="67">
        <v>0</v>
      </c>
      <c r="AK338" s="67">
        <v>0</v>
      </c>
      <c r="AL338" s="67">
        <f>AJ338-AK338</f>
        <v>0</v>
      </c>
      <c r="AM338" s="67">
        <v>0</v>
      </c>
      <c r="AN338" s="67">
        <v>0</v>
      </c>
      <c r="AO338" s="67">
        <f>AM338-AN338</f>
        <v>0</v>
      </c>
      <c r="AP338" s="67">
        <v>0</v>
      </c>
      <c r="AQ338" s="67">
        <v>0</v>
      </c>
      <c r="AR338" s="67">
        <f>AP338-AQ338</f>
        <v>0</v>
      </c>
      <c r="AS338" s="67">
        <v>0</v>
      </c>
      <c r="AT338" s="67">
        <v>0</v>
      </c>
      <c r="AU338" s="67">
        <f>AS338-AT338</f>
        <v>0</v>
      </c>
      <c r="AV338" s="67">
        <v>0</v>
      </c>
      <c r="AW338" s="67">
        <v>0</v>
      </c>
      <c r="AX338" s="67">
        <f>AV338-AW338</f>
        <v>0</v>
      </c>
      <c r="AY338" s="67">
        <v>0</v>
      </c>
      <c r="AZ338" s="67">
        <v>0</v>
      </c>
      <c r="BA338" s="67">
        <f>AY338-AZ338</f>
        <v>0</v>
      </c>
      <c r="BB338" s="67">
        <v>0</v>
      </c>
      <c r="BC338" s="67">
        <v>0</v>
      </c>
      <c r="BD338" s="67">
        <f>BB338-BC338</f>
        <v>0</v>
      </c>
      <c r="BE338" s="67">
        <v>0</v>
      </c>
      <c r="BF338" s="67">
        <v>0</v>
      </c>
      <c r="BG338" s="67">
        <f>BE338-BF338</f>
        <v>0</v>
      </c>
    </row>
    <row r="339" spans="1:59" s="1" customFormat="1" ht="18" customHeight="1" x14ac:dyDescent="0.25">
      <c r="A339" s="21">
        <v>3</v>
      </c>
      <c r="B339" s="22" t="s">
        <v>242</v>
      </c>
      <c r="C339" s="62" t="s">
        <v>377</v>
      </c>
      <c r="D339" s="67">
        <v>0</v>
      </c>
      <c r="E339" s="67">
        <v>0</v>
      </c>
      <c r="F339" s="67">
        <v>0</v>
      </c>
      <c r="G339" s="67">
        <f t="shared" ref="G339:G341" si="632">E339+F339</f>
        <v>0</v>
      </c>
      <c r="H339" s="67">
        <f t="shared" si="631"/>
        <v>0</v>
      </c>
      <c r="I339" s="67">
        <v>0</v>
      </c>
      <c r="J339" s="67">
        <v>0</v>
      </c>
      <c r="K339" s="67">
        <f>I339-J339</f>
        <v>0</v>
      </c>
      <c r="L339" s="67">
        <v>0</v>
      </c>
      <c r="M339" s="67">
        <v>0</v>
      </c>
      <c r="N339" s="67">
        <f>L339-M339</f>
        <v>0</v>
      </c>
      <c r="O339" s="67">
        <v>0</v>
      </c>
      <c r="P339" s="67">
        <v>0</v>
      </c>
      <c r="Q339" s="67">
        <f>O339-P339</f>
        <v>0</v>
      </c>
      <c r="R339" s="67">
        <v>0</v>
      </c>
      <c r="S339" s="67">
        <v>0</v>
      </c>
      <c r="T339" s="67">
        <f>R339-S339</f>
        <v>0</v>
      </c>
      <c r="U339" s="67">
        <v>0</v>
      </c>
      <c r="V339" s="67">
        <v>0</v>
      </c>
      <c r="W339" s="67">
        <f>U339-V339</f>
        <v>0</v>
      </c>
      <c r="X339" s="67">
        <v>0</v>
      </c>
      <c r="Y339" s="67">
        <v>0</v>
      </c>
      <c r="Z339" s="67">
        <f>X339-Y339</f>
        <v>0</v>
      </c>
      <c r="AA339" s="67">
        <v>0</v>
      </c>
      <c r="AB339" s="67">
        <v>0</v>
      </c>
      <c r="AC339" s="67">
        <f>AA339-AB339</f>
        <v>0</v>
      </c>
      <c r="AD339" s="67">
        <v>0</v>
      </c>
      <c r="AE339" s="67">
        <v>0</v>
      </c>
      <c r="AF339" s="67">
        <f>AD339-AE339</f>
        <v>0</v>
      </c>
      <c r="AG339" s="67">
        <v>0</v>
      </c>
      <c r="AH339" s="67">
        <v>0</v>
      </c>
      <c r="AI339" s="67">
        <f>AG339-AH339</f>
        <v>0</v>
      </c>
      <c r="AJ339" s="67">
        <v>0</v>
      </c>
      <c r="AK339" s="67">
        <v>0</v>
      </c>
      <c r="AL339" s="67">
        <f>AJ339-AK339</f>
        <v>0</v>
      </c>
      <c r="AM339" s="67">
        <v>0</v>
      </c>
      <c r="AN339" s="67">
        <v>0</v>
      </c>
      <c r="AO339" s="67">
        <f>AM339-AN339</f>
        <v>0</v>
      </c>
      <c r="AP339" s="67">
        <v>0</v>
      </c>
      <c r="AQ339" s="67">
        <v>0</v>
      </c>
      <c r="AR339" s="67">
        <f>AP339-AQ339</f>
        <v>0</v>
      </c>
      <c r="AS339" s="67">
        <v>0</v>
      </c>
      <c r="AT339" s="67">
        <v>0</v>
      </c>
      <c r="AU339" s="67">
        <f>AS339-AT339</f>
        <v>0</v>
      </c>
      <c r="AV339" s="67">
        <v>0</v>
      </c>
      <c r="AW339" s="67">
        <v>0</v>
      </c>
      <c r="AX339" s="67">
        <f>AV339-AW339</f>
        <v>0</v>
      </c>
      <c r="AY339" s="67">
        <v>0</v>
      </c>
      <c r="AZ339" s="67">
        <v>0</v>
      </c>
      <c r="BA339" s="67">
        <f>AY339-AZ339</f>
        <v>0</v>
      </c>
      <c r="BB339" s="67">
        <v>0</v>
      </c>
      <c r="BC339" s="67">
        <v>0</v>
      </c>
      <c r="BD339" s="67">
        <f>BB339-BC339</f>
        <v>0</v>
      </c>
      <c r="BE339" s="67">
        <v>0</v>
      </c>
      <c r="BF339" s="67">
        <v>0</v>
      </c>
      <c r="BG339" s="67">
        <f>BE339-BF339</f>
        <v>0</v>
      </c>
    </row>
    <row r="340" spans="1:59" s="1" customFormat="1" ht="18" customHeight="1" x14ac:dyDescent="0.25">
      <c r="A340" s="21">
        <v>4</v>
      </c>
      <c r="B340" s="22" t="s">
        <v>241</v>
      </c>
      <c r="C340" s="62" t="s">
        <v>377</v>
      </c>
      <c r="D340" s="67">
        <v>0</v>
      </c>
      <c r="E340" s="67">
        <v>0</v>
      </c>
      <c r="F340" s="67">
        <v>0</v>
      </c>
      <c r="G340" s="67">
        <f t="shared" si="632"/>
        <v>0</v>
      </c>
      <c r="H340" s="67">
        <f t="shared" si="631"/>
        <v>0</v>
      </c>
      <c r="I340" s="67">
        <v>0</v>
      </c>
      <c r="J340" s="67">
        <v>0</v>
      </c>
      <c r="K340" s="67">
        <f>I340-J340</f>
        <v>0</v>
      </c>
      <c r="L340" s="67">
        <v>0</v>
      </c>
      <c r="M340" s="67">
        <v>0</v>
      </c>
      <c r="N340" s="67">
        <f>L340-M340</f>
        <v>0</v>
      </c>
      <c r="O340" s="67">
        <v>0</v>
      </c>
      <c r="P340" s="67">
        <v>0</v>
      </c>
      <c r="Q340" s="67">
        <f>O340-P340</f>
        <v>0</v>
      </c>
      <c r="R340" s="67">
        <v>0</v>
      </c>
      <c r="S340" s="67">
        <v>0</v>
      </c>
      <c r="T340" s="67">
        <f>R340-S340</f>
        <v>0</v>
      </c>
      <c r="U340" s="67">
        <v>0</v>
      </c>
      <c r="V340" s="67">
        <v>0</v>
      </c>
      <c r="W340" s="67">
        <f>U340-V340</f>
        <v>0</v>
      </c>
      <c r="X340" s="67">
        <v>0</v>
      </c>
      <c r="Y340" s="67">
        <v>0</v>
      </c>
      <c r="Z340" s="67">
        <f>X340-Y340</f>
        <v>0</v>
      </c>
      <c r="AA340" s="67">
        <v>0</v>
      </c>
      <c r="AB340" s="67">
        <v>0</v>
      </c>
      <c r="AC340" s="67">
        <f>AA340-AB340</f>
        <v>0</v>
      </c>
      <c r="AD340" s="67">
        <v>0</v>
      </c>
      <c r="AE340" s="67">
        <v>0</v>
      </c>
      <c r="AF340" s="67">
        <f>AD340-AE340</f>
        <v>0</v>
      </c>
      <c r="AG340" s="67">
        <v>0</v>
      </c>
      <c r="AH340" s="67">
        <v>0</v>
      </c>
      <c r="AI340" s="67">
        <f>AG340-AH340</f>
        <v>0</v>
      </c>
      <c r="AJ340" s="67">
        <v>0</v>
      </c>
      <c r="AK340" s="67">
        <v>0</v>
      </c>
      <c r="AL340" s="67">
        <f>AJ340-AK340</f>
        <v>0</v>
      </c>
      <c r="AM340" s="67">
        <v>0</v>
      </c>
      <c r="AN340" s="67">
        <v>0</v>
      </c>
      <c r="AO340" s="67">
        <f>AM340-AN340</f>
        <v>0</v>
      </c>
      <c r="AP340" s="67">
        <v>0</v>
      </c>
      <c r="AQ340" s="67">
        <v>0</v>
      </c>
      <c r="AR340" s="67">
        <f>AP340-AQ340</f>
        <v>0</v>
      </c>
      <c r="AS340" s="67">
        <v>0</v>
      </c>
      <c r="AT340" s="67">
        <v>0</v>
      </c>
      <c r="AU340" s="67">
        <f>AS340-AT340</f>
        <v>0</v>
      </c>
      <c r="AV340" s="67">
        <v>0</v>
      </c>
      <c r="AW340" s="67">
        <v>0</v>
      </c>
      <c r="AX340" s="67">
        <f>AV340-AW340</f>
        <v>0</v>
      </c>
      <c r="AY340" s="67">
        <v>0</v>
      </c>
      <c r="AZ340" s="67">
        <v>0</v>
      </c>
      <c r="BA340" s="67">
        <f>AY340-AZ340</f>
        <v>0</v>
      </c>
      <c r="BB340" s="67">
        <v>0</v>
      </c>
      <c r="BC340" s="67">
        <v>0</v>
      </c>
      <c r="BD340" s="67">
        <f>BB340-BC340</f>
        <v>0</v>
      </c>
      <c r="BE340" s="67">
        <v>0</v>
      </c>
      <c r="BF340" s="67">
        <v>0</v>
      </c>
      <c r="BG340" s="67">
        <f>BE340-BF340</f>
        <v>0</v>
      </c>
    </row>
    <row r="341" spans="1:59" s="4" customFormat="1" ht="18" customHeight="1" x14ac:dyDescent="0.25">
      <c r="A341" s="106" t="s">
        <v>372</v>
      </c>
      <c r="B341" s="106"/>
      <c r="C341" s="62" t="s">
        <v>377</v>
      </c>
      <c r="D341" s="68">
        <f t="shared" ref="D341:AL341" si="633">SUM(D337:D340)</f>
        <v>0</v>
      </c>
      <c r="E341" s="68">
        <f t="shared" si="633"/>
        <v>0</v>
      </c>
      <c r="F341" s="69">
        <v>0</v>
      </c>
      <c r="G341" s="69">
        <f t="shared" si="632"/>
        <v>0</v>
      </c>
      <c r="H341" s="69">
        <f t="shared" si="631"/>
        <v>0</v>
      </c>
      <c r="I341" s="78">
        <f t="shared" si="633"/>
        <v>0</v>
      </c>
      <c r="J341" s="68">
        <f t="shared" si="633"/>
        <v>0</v>
      </c>
      <c r="K341" s="68">
        <f t="shared" si="633"/>
        <v>0</v>
      </c>
      <c r="L341" s="68">
        <f t="shared" si="633"/>
        <v>0</v>
      </c>
      <c r="M341" s="68">
        <f t="shared" si="633"/>
        <v>0</v>
      </c>
      <c r="N341" s="68">
        <f t="shared" si="633"/>
        <v>0</v>
      </c>
      <c r="O341" s="68">
        <f t="shared" si="633"/>
        <v>0</v>
      </c>
      <c r="P341" s="68">
        <f t="shared" si="633"/>
        <v>0</v>
      </c>
      <c r="Q341" s="68">
        <f t="shared" si="633"/>
        <v>0</v>
      </c>
      <c r="R341" s="68">
        <f t="shared" si="633"/>
        <v>0</v>
      </c>
      <c r="S341" s="68">
        <f t="shared" si="633"/>
        <v>0</v>
      </c>
      <c r="T341" s="68">
        <f t="shared" si="633"/>
        <v>0</v>
      </c>
      <c r="U341" s="68">
        <f t="shared" si="633"/>
        <v>0</v>
      </c>
      <c r="V341" s="68">
        <f t="shared" si="633"/>
        <v>0</v>
      </c>
      <c r="W341" s="68">
        <f t="shared" si="633"/>
        <v>0</v>
      </c>
      <c r="X341" s="68">
        <f t="shared" si="633"/>
        <v>0</v>
      </c>
      <c r="Y341" s="68">
        <f t="shared" si="633"/>
        <v>0</v>
      </c>
      <c r="Z341" s="68">
        <f t="shared" si="633"/>
        <v>0</v>
      </c>
      <c r="AA341" s="68">
        <f t="shared" si="633"/>
        <v>0</v>
      </c>
      <c r="AB341" s="68">
        <f t="shared" si="633"/>
        <v>0</v>
      </c>
      <c r="AC341" s="68">
        <f t="shared" si="633"/>
        <v>0</v>
      </c>
      <c r="AD341" s="68">
        <f t="shared" si="633"/>
        <v>0</v>
      </c>
      <c r="AE341" s="68">
        <f t="shared" si="633"/>
        <v>0</v>
      </c>
      <c r="AF341" s="68">
        <f t="shared" si="633"/>
        <v>0</v>
      </c>
      <c r="AG341" s="68">
        <f t="shared" si="633"/>
        <v>0</v>
      </c>
      <c r="AH341" s="68">
        <f t="shared" si="633"/>
        <v>0</v>
      </c>
      <c r="AI341" s="68">
        <f t="shared" si="633"/>
        <v>0</v>
      </c>
      <c r="AJ341" s="68">
        <f t="shared" si="633"/>
        <v>0</v>
      </c>
      <c r="AK341" s="68">
        <f t="shared" si="633"/>
        <v>0</v>
      </c>
      <c r="AL341" s="68">
        <f t="shared" si="633"/>
        <v>0</v>
      </c>
      <c r="AM341" s="68">
        <f t="shared" ref="AM341:BD341" si="634">SUM(AM337:AM340)</f>
        <v>0</v>
      </c>
      <c r="AN341" s="68">
        <f t="shared" si="634"/>
        <v>0</v>
      </c>
      <c r="AO341" s="68">
        <f t="shared" si="634"/>
        <v>0</v>
      </c>
      <c r="AP341" s="68">
        <f t="shared" si="634"/>
        <v>0</v>
      </c>
      <c r="AQ341" s="68">
        <f t="shared" si="634"/>
        <v>0</v>
      </c>
      <c r="AR341" s="68">
        <f t="shared" si="634"/>
        <v>0</v>
      </c>
      <c r="AS341" s="68">
        <f t="shared" si="634"/>
        <v>0</v>
      </c>
      <c r="AT341" s="68">
        <f t="shared" si="634"/>
        <v>0</v>
      </c>
      <c r="AU341" s="68">
        <f t="shared" si="634"/>
        <v>0</v>
      </c>
      <c r="AV341" s="68">
        <f t="shared" si="634"/>
        <v>0</v>
      </c>
      <c r="AW341" s="68">
        <f t="shared" si="634"/>
        <v>0</v>
      </c>
      <c r="AX341" s="68">
        <f t="shared" si="634"/>
        <v>0</v>
      </c>
      <c r="AY341" s="68">
        <f t="shared" si="634"/>
        <v>0</v>
      </c>
      <c r="AZ341" s="68">
        <f t="shared" si="634"/>
        <v>0</v>
      </c>
      <c r="BA341" s="68">
        <f t="shared" si="634"/>
        <v>0</v>
      </c>
      <c r="BB341" s="68">
        <f t="shared" si="634"/>
        <v>0</v>
      </c>
      <c r="BC341" s="68">
        <f t="shared" si="634"/>
        <v>0</v>
      </c>
      <c r="BD341" s="68">
        <f t="shared" si="634"/>
        <v>0</v>
      </c>
      <c r="BE341" s="68">
        <f t="shared" ref="BE341:BG341" si="635">SUM(BE337:BE340)</f>
        <v>0</v>
      </c>
      <c r="BF341" s="68">
        <f t="shared" si="635"/>
        <v>0</v>
      </c>
      <c r="BG341" s="68">
        <f t="shared" si="635"/>
        <v>0</v>
      </c>
    </row>
    <row r="342" spans="1:59" s="4" customFormat="1" ht="21.6" customHeight="1" x14ac:dyDescent="0.25">
      <c r="A342" s="101" t="s">
        <v>376</v>
      </c>
      <c r="B342" s="101"/>
      <c r="C342" s="62" t="s">
        <v>377</v>
      </c>
      <c r="D342" s="25"/>
      <c r="E342" s="26"/>
      <c r="F342" s="45"/>
      <c r="G342" s="45"/>
      <c r="H342" s="48"/>
      <c r="I342" s="70">
        <f t="shared" ref="I342:N342" si="636">I341*1</f>
        <v>0</v>
      </c>
      <c r="J342" s="71">
        <f t="shared" si="636"/>
        <v>0</v>
      </c>
      <c r="K342" s="71">
        <f t="shared" si="636"/>
        <v>0</v>
      </c>
      <c r="L342" s="71">
        <f t="shared" si="636"/>
        <v>0</v>
      </c>
      <c r="M342" s="71">
        <f t="shared" si="636"/>
        <v>0</v>
      </c>
      <c r="N342" s="71">
        <f t="shared" si="636"/>
        <v>0</v>
      </c>
      <c r="O342" s="71">
        <f t="shared" ref="O342:T342" si="637">O341*0.5</f>
        <v>0</v>
      </c>
      <c r="P342" s="71">
        <f t="shared" si="637"/>
        <v>0</v>
      </c>
      <c r="Q342" s="71">
        <f t="shared" si="637"/>
        <v>0</v>
      </c>
      <c r="R342" s="65">
        <f t="shared" si="637"/>
        <v>0</v>
      </c>
      <c r="S342" s="65">
        <f t="shared" si="637"/>
        <v>0</v>
      </c>
      <c r="T342" s="65">
        <f t="shared" si="637"/>
        <v>0</v>
      </c>
      <c r="U342" s="65">
        <f t="shared" ref="U342:AF342" si="638">U341*0.8</f>
        <v>0</v>
      </c>
      <c r="V342" s="65">
        <f t="shared" si="638"/>
        <v>0</v>
      </c>
      <c r="W342" s="65">
        <f t="shared" si="638"/>
        <v>0</v>
      </c>
      <c r="X342" s="65">
        <f t="shared" si="638"/>
        <v>0</v>
      </c>
      <c r="Y342" s="65">
        <f t="shared" si="638"/>
        <v>0</v>
      </c>
      <c r="Z342" s="65">
        <f t="shared" si="638"/>
        <v>0</v>
      </c>
      <c r="AA342" s="71">
        <f t="shared" si="638"/>
        <v>0</v>
      </c>
      <c r="AB342" s="65">
        <f t="shared" si="638"/>
        <v>0</v>
      </c>
      <c r="AC342" s="65">
        <f t="shared" si="638"/>
        <v>0</v>
      </c>
      <c r="AD342" s="71">
        <f t="shared" si="638"/>
        <v>0</v>
      </c>
      <c r="AE342" s="65">
        <f t="shared" si="638"/>
        <v>0</v>
      </c>
      <c r="AF342" s="65">
        <f t="shared" si="638"/>
        <v>0</v>
      </c>
      <c r="AG342" s="71">
        <f>AG341*0.5</f>
        <v>0</v>
      </c>
      <c r="AH342" s="65">
        <f>AH341*0.5</f>
        <v>0</v>
      </c>
      <c r="AI342" s="65">
        <f>AI341*0.5</f>
        <v>0</v>
      </c>
      <c r="AJ342" s="71">
        <f t="shared" ref="AJ342:AR342" si="639">AJ341*0.3</f>
        <v>0</v>
      </c>
      <c r="AK342" s="65">
        <f t="shared" si="639"/>
        <v>0</v>
      </c>
      <c r="AL342" s="65">
        <f t="shared" si="639"/>
        <v>0</v>
      </c>
      <c r="AM342" s="71">
        <f t="shared" si="639"/>
        <v>0</v>
      </c>
      <c r="AN342" s="65">
        <f t="shared" si="639"/>
        <v>0</v>
      </c>
      <c r="AO342" s="65">
        <f t="shared" si="639"/>
        <v>0</v>
      </c>
      <c r="AP342" s="71">
        <f t="shared" si="639"/>
        <v>0</v>
      </c>
      <c r="AQ342" s="65">
        <f t="shared" si="639"/>
        <v>0</v>
      </c>
      <c r="AR342" s="65">
        <f t="shared" si="639"/>
        <v>0</v>
      </c>
      <c r="AS342" s="71">
        <f>AS341*0.17</f>
        <v>0</v>
      </c>
      <c r="AT342" s="65">
        <f>AT341*0.17</f>
        <v>0</v>
      </c>
      <c r="AU342" s="65">
        <f>AU341*0.17</f>
        <v>0</v>
      </c>
      <c r="AV342" s="65">
        <f>AV341*0.8</f>
        <v>0</v>
      </c>
      <c r="AW342" s="65">
        <f>AW341*0.8</f>
        <v>0</v>
      </c>
      <c r="AX342" s="65">
        <f>AX341*0.8</f>
        <v>0</v>
      </c>
      <c r="AY342" s="65">
        <f t="shared" ref="AY342:BD342" si="640">AY341*1</f>
        <v>0</v>
      </c>
      <c r="AZ342" s="65">
        <f t="shared" si="640"/>
        <v>0</v>
      </c>
      <c r="BA342" s="65">
        <f t="shared" si="640"/>
        <v>0</v>
      </c>
      <c r="BB342" s="65">
        <f t="shared" si="640"/>
        <v>0</v>
      </c>
      <c r="BC342" s="65">
        <f t="shared" si="640"/>
        <v>0</v>
      </c>
      <c r="BD342" s="65">
        <f t="shared" si="640"/>
        <v>0</v>
      </c>
      <c r="BE342" s="65">
        <f>BE341*0.92</f>
        <v>0</v>
      </c>
      <c r="BF342" s="65">
        <f t="shared" ref="BF342" si="641">BF341*0.92</f>
        <v>0</v>
      </c>
      <c r="BG342" s="65">
        <f t="shared" ref="BG342" si="642">BG341*0.92</f>
        <v>0</v>
      </c>
    </row>
    <row r="343" spans="1:59" s="1" customFormat="1" ht="18" customHeight="1" x14ac:dyDescent="0.25">
      <c r="A343" s="26"/>
      <c r="B343" s="36"/>
      <c r="C343" s="36"/>
      <c r="D343" s="37"/>
      <c r="E343" s="36"/>
      <c r="F343" s="36"/>
      <c r="G343" s="36"/>
      <c r="H343" s="36"/>
      <c r="I343" s="32"/>
      <c r="J343" s="17"/>
      <c r="K343" s="17"/>
      <c r="L343" s="17"/>
      <c r="M343" s="17"/>
      <c r="N343" s="17"/>
      <c r="O343" s="17"/>
      <c r="P343" s="17"/>
      <c r="Q343" s="17"/>
      <c r="R343" s="21"/>
      <c r="S343" s="21"/>
      <c r="T343" s="21"/>
      <c r="U343" s="21"/>
      <c r="V343" s="21"/>
      <c r="W343" s="21"/>
      <c r="X343" s="21"/>
      <c r="Y343" s="21"/>
      <c r="Z343" s="21"/>
      <c r="AA343" s="17"/>
      <c r="AB343" s="21"/>
      <c r="AC343" s="21"/>
      <c r="AD343" s="17"/>
      <c r="AE343" s="21"/>
      <c r="AF343" s="21"/>
      <c r="AG343" s="17"/>
      <c r="AH343" s="21"/>
      <c r="AI343" s="21"/>
      <c r="AJ343" s="17"/>
      <c r="AK343" s="21"/>
      <c r="AL343" s="21"/>
      <c r="AM343" s="17"/>
      <c r="AN343" s="21"/>
      <c r="AO343" s="21"/>
      <c r="AP343" s="17"/>
      <c r="AQ343" s="21"/>
      <c r="AR343" s="21"/>
      <c r="AS343" s="23"/>
      <c r="AT343" s="40"/>
      <c r="AU343" s="40"/>
      <c r="AV343" s="39"/>
      <c r="AW343" s="43"/>
      <c r="AX343" s="39"/>
      <c r="AY343" s="39"/>
      <c r="AZ343" s="43"/>
      <c r="BA343" s="39"/>
      <c r="BB343" s="39"/>
      <c r="BC343" s="43"/>
      <c r="BD343" s="40"/>
      <c r="BE343" s="39"/>
      <c r="BF343" s="43"/>
      <c r="BG343" s="40"/>
    </row>
    <row r="344" spans="1:59" s="1" customFormat="1" ht="18" customHeight="1" x14ac:dyDescent="0.25">
      <c r="A344" s="17"/>
      <c r="B344" s="18" t="s">
        <v>340</v>
      </c>
      <c r="C344" s="62" t="s">
        <v>377</v>
      </c>
      <c r="D344" s="29"/>
      <c r="E344" s="30"/>
      <c r="F344" s="46"/>
      <c r="G344" s="46"/>
      <c r="H344" s="49"/>
      <c r="I344" s="3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23"/>
      <c r="AT344" s="40"/>
      <c r="AU344" s="40"/>
      <c r="AV344" s="39"/>
      <c r="AW344" s="43"/>
      <c r="AX344" s="39"/>
      <c r="AY344" s="39"/>
      <c r="AZ344" s="43"/>
      <c r="BA344" s="39"/>
      <c r="BB344" s="39"/>
      <c r="BC344" s="43"/>
      <c r="BD344" s="40"/>
      <c r="BE344" s="39"/>
      <c r="BF344" s="43"/>
      <c r="BG344" s="40"/>
    </row>
    <row r="345" spans="1:59" s="1" customFormat="1" ht="18" customHeight="1" x14ac:dyDescent="0.25">
      <c r="A345" s="21">
        <v>1</v>
      </c>
      <c r="B345" s="42" t="s">
        <v>243</v>
      </c>
      <c r="C345" s="62" t="s">
        <v>377</v>
      </c>
      <c r="D345" s="89">
        <v>0</v>
      </c>
      <c r="E345" s="89">
        <v>0</v>
      </c>
      <c r="F345" s="67">
        <v>0</v>
      </c>
      <c r="G345" s="67">
        <f>E345+F345</f>
        <v>0</v>
      </c>
      <c r="H345" s="67">
        <f>(E345*1)+(F345*2)</f>
        <v>0</v>
      </c>
      <c r="I345" s="89">
        <v>0</v>
      </c>
      <c r="J345" s="89">
        <v>0</v>
      </c>
      <c r="K345" s="89">
        <f t="shared" ref="K345:K354" si="643">I345-J345</f>
        <v>0</v>
      </c>
      <c r="L345" s="89">
        <v>0</v>
      </c>
      <c r="M345" s="89">
        <v>0</v>
      </c>
      <c r="N345" s="89">
        <f t="shared" ref="N345:N354" si="644">L345-M345</f>
        <v>0</v>
      </c>
      <c r="O345" s="89">
        <v>0</v>
      </c>
      <c r="P345" s="89">
        <v>0</v>
      </c>
      <c r="Q345" s="89">
        <f t="shared" ref="Q345:Q354" si="645">O345-P345</f>
        <v>0</v>
      </c>
      <c r="R345" s="89">
        <v>0</v>
      </c>
      <c r="S345" s="89">
        <v>0</v>
      </c>
      <c r="T345" s="89">
        <f t="shared" ref="T345:T354" si="646">R345-S345</f>
        <v>0</v>
      </c>
      <c r="U345" s="89">
        <v>0</v>
      </c>
      <c r="V345" s="89">
        <v>0</v>
      </c>
      <c r="W345" s="89">
        <f t="shared" ref="W345:W354" si="647">U345-V345</f>
        <v>0</v>
      </c>
      <c r="X345" s="89">
        <v>0</v>
      </c>
      <c r="Y345" s="89">
        <v>0</v>
      </c>
      <c r="Z345" s="89">
        <f t="shared" ref="Z345:Z354" si="648">X345-Y345</f>
        <v>0</v>
      </c>
      <c r="AA345" s="89">
        <v>0</v>
      </c>
      <c r="AB345" s="89">
        <v>0</v>
      </c>
      <c r="AC345" s="89">
        <f t="shared" ref="AC345:AC354" si="649">AA345-AB345</f>
        <v>0</v>
      </c>
      <c r="AD345" s="89">
        <v>0</v>
      </c>
      <c r="AE345" s="89">
        <v>0</v>
      </c>
      <c r="AF345" s="89">
        <f t="shared" ref="AF345:AF354" si="650">AD345-AE345</f>
        <v>0</v>
      </c>
      <c r="AG345" s="89">
        <v>0</v>
      </c>
      <c r="AH345" s="89">
        <v>0</v>
      </c>
      <c r="AI345" s="89">
        <f t="shared" ref="AI345:AI354" si="651">AG345-AH345</f>
        <v>0</v>
      </c>
      <c r="AJ345" s="89">
        <v>0</v>
      </c>
      <c r="AK345" s="89">
        <v>0</v>
      </c>
      <c r="AL345" s="89">
        <f t="shared" ref="AL345:AL354" si="652">AJ345-AK345</f>
        <v>0</v>
      </c>
      <c r="AM345" s="89">
        <v>0</v>
      </c>
      <c r="AN345" s="89">
        <v>0</v>
      </c>
      <c r="AO345" s="89">
        <f t="shared" ref="AO345:AO354" si="653">AM345-AN345</f>
        <v>0</v>
      </c>
      <c r="AP345" s="89">
        <v>0</v>
      </c>
      <c r="AQ345" s="89">
        <v>0</v>
      </c>
      <c r="AR345" s="89">
        <f t="shared" ref="AR345:AR354" si="654">AP345-AQ345</f>
        <v>0</v>
      </c>
      <c r="AS345" s="89">
        <v>0</v>
      </c>
      <c r="AT345" s="89">
        <v>0</v>
      </c>
      <c r="AU345" s="89">
        <f t="shared" ref="AU345:AU354" si="655">AS345-AT345</f>
        <v>0</v>
      </c>
      <c r="AV345" s="89">
        <v>0</v>
      </c>
      <c r="AW345" s="89">
        <v>0</v>
      </c>
      <c r="AX345" s="89">
        <f t="shared" ref="AX345:AX354" si="656">AV345-AW345</f>
        <v>0</v>
      </c>
      <c r="AY345" s="89">
        <v>0</v>
      </c>
      <c r="AZ345" s="89">
        <v>0</v>
      </c>
      <c r="BA345" s="89">
        <f t="shared" ref="BA345:BA354" si="657">AY345-AZ345</f>
        <v>0</v>
      </c>
      <c r="BB345" s="89">
        <v>0</v>
      </c>
      <c r="BC345" s="89">
        <v>0</v>
      </c>
      <c r="BD345" s="89">
        <f t="shared" ref="BD345:BD354" si="658">BB345-BC345</f>
        <v>0</v>
      </c>
      <c r="BE345" s="89">
        <v>0</v>
      </c>
      <c r="BF345" s="89">
        <v>0</v>
      </c>
      <c r="BG345" s="89">
        <f t="shared" ref="BG345:BG354" si="659">BE345-BF345</f>
        <v>0</v>
      </c>
    </row>
    <row r="346" spans="1:59" s="1" customFormat="1" ht="18" customHeight="1" x14ac:dyDescent="0.25">
      <c r="A346" s="21">
        <v>2</v>
      </c>
      <c r="B346" s="42" t="s">
        <v>244</v>
      </c>
      <c r="C346" s="62" t="s">
        <v>377</v>
      </c>
      <c r="D346" s="89">
        <v>0</v>
      </c>
      <c r="E346" s="89">
        <v>0</v>
      </c>
      <c r="F346" s="67">
        <v>0</v>
      </c>
      <c r="G346" s="67">
        <f>E346+F346</f>
        <v>0</v>
      </c>
      <c r="H346" s="67">
        <f t="shared" ref="H346:H355" si="660">(E346*1)+(F346*2)</f>
        <v>0</v>
      </c>
      <c r="I346" s="89">
        <v>0</v>
      </c>
      <c r="J346" s="89">
        <v>0</v>
      </c>
      <c r="K346" s="89">
        <f t="shared" si="643"/>
        <v>0</v>
      </c>
      <c r="L346" s="89">
        <v>0</v>
      </c>
      <c r="M346" s="89">
        <v>0</v>
      </c>
      <c r="N346" s="89">
        <f t="shared" si="644"/>
        <v>0</v>
      </c>
      <c r="O346" s="89">
        <v>0</v>
      </c>
      <c r="P346" s="89">
        <v>0</v>
      </c>
      <c r="Q346" s="89">
        <f t="shared" si="645"/>
        <v>0</v>
      </c>
      <c r="R346" s="89">
        <v>0</v>
      </c>
      <c r="S346" s="89">
        <v>0</v>
      </c>
      <c r="T346" s="89">
        <f t="shared" si="646"/>
        <v>0</v>
      </c>
      <c r="U346" s="89">
        <v>0</v>
      </c>
      <c r="V346" s="89">
        <v>0</v>
      </c>
      <c r="W346" s="89">
        <f t="shared" si="647"/>
        <v>0</v>
      </c>
      <c r="X346" s="89">
        <v>0</v>
      </c>
      <c r="Y346" s="89">
        <v>0</v>
      </c>
      <c r="Z346" s="89">
        <f t="shared" si="648"/>
        <v>0</v>
      </c>
      <c r="AA346" s="89">
        <v>0</v>
      </c>
      <c r="AB346" s="89">
        <v>0</v>
      </c>
      <c r="AC346" s="89">
        <f t="shared" si="649"/>
        <v>0</v>
      </c>
      <c r="AD346" s="89">
        <v>0</v>
      </c>
      <c r="AE346" s="89">
        <v>0</v>
      </c>
      <c r="AF346" s="89">
        <f t="shared" si="650"/>
        <v>0</v>
      </c>
      <c r="AG346" s="89">
        <v>0</v>
      </c>
      <c r="AH346" s="89">
        <v>0</v>
      </c>
      <c r="AI346" s="89">
        <f t="shared" si="651"/>
        <v>0</v>
      </c>
      <c r="AJ346" s="89">
        <v>0</v>
      </c>
      <c r="AK346" s="89">
        <v>0</v>
      </c>
      <c r="AL346" s="89">
        <f t="shared" si="652"/>
        <v>0</v>
      </c>
      <c r="AM346" s="89">
        <v>0</v>
      </c>
      <c r="AN346" s="89">
        <v>0</v>
      </c>
      <c r="AO346" s="89">
        <f t="shared" si="653"/>
        <v>0</v>
      </c>
      <c r="AP346" s="89">
        <v>0</v>
      </c>
      <c r="AQ346" s="89">
        <v>0</v>
      </c>
      <c r="AR346" s="89">
        <f t="shared" si="654"/>
        <v>0</v>
      </c>
      <c r="AS346" s="89">
        <v>0</v>
      </c>
      <c r="AT346" s="89">
        <v>0</v>
      </c>
      <c r="AU346" s="89">
        <f t="shared" si="655"/>
        <v>0</v>
      </c>
      <c r="AV346" s="89">
        <v>0</v>
      </c>
      <c r="AW346" s="89">
        <v>0</v>
      </c>
      <c r="AX346" s="89">
        <f t="shared" si="656"/>
        <v>0</v>
      </c>
      <c r="AY346" s="89">
        <v>0</v>
      </c>
      <c r="AZ346" s="89">
        <v>0</v>
      </c>
      <c r="BA346" s="89">
        <f t="shared" si="657"/>
        <v>0</v>
      </c>
      <c r="BB346" s="89">
        <v>0</v>
      </c>
      <c r="BC346" s="89">
        <v>0</v>
      </c>
      <c r="BD346" s="89">
        <f t="shared" si="658"/>
        <v>0</v>
      </c>
      <c r="BE346" s="89">
        <v>0</v>
      </c>
      <c r="BF346" s="89">
        <v>0</v>
      </c>
      <c r="BG346" s="89">
        <f t="shared" si="659"/>
        <v>0</v>
      </c>
    </row>
    <row r="347" spans="1:59" s="1" customFormat="1" ht="18" customHeight="1" x14ac:dyDescent="0.25">
      <c r="A347" s="21">
        <v>3</v>
      </c>
      <c r="B347" s="42" t="s">
        <v>245</v>
      </c>
      <c r="C347" s="62" t="s">
        <v>377</v>
      </c>
      <c r="D347" s="89">
        <v>0</v>
      </c>
      <c r="E347" s="89">
        <v>0</v>
      </c>
      <c r="F347" s="67">
        <v>0</v>
      </c>
      <c r="G347" s="67">
        <f t="shared" ref="G347:G355" si="661">E347+F347</f>
        <v>0</v>
      </c>
      <c r="H347" s="67">
        <f t="shared" si="660"/>
        <v>0</v>
      </c>
      <c r="I347" s="89">
        <v>0</v>
      </c>
      <c r="J347" s="89">
        <v>0</v>
      </c>
      <c r="K347" s="89">
        <f t="shared" si="643"/>
        <v>0</v>
      </c>
      <c r="L347" s="89">
        <v>0</v>
      </c>
      <c r="M347" s="89">
        <v>0</v>
      </c>
      <c r="N347" s="89">
        <f t="shared" si="644"/>
        <v>0</v>
      </c>
      <c r="O347" s="89">
        <v>0</v>
      </c>
      <c r="P347" s="89">
        <v>0</v>
      </c>
      <c r="Q347" s="89">
        <f t="shared" si="645"/>
        <v>0</v>
      </c>
      <c r="R347" s="89">
        <v>0</v>
      </c>
      <c r="S347" s="89">
        <v>0</v>
      </c>
      <c r="T347" s="89">
        <f t="shared" si="646"/>
        <v>0</v>
      </c>
      <c r="U347" s="89">
        <v>0</v>
      </c>
      <c r="V347" s="89">
        <v>0</v>
      </c>
      <c r="W347" s="89">
        <f t="shared" si="647"/>
        <v>0</v>
      </c>
      <c r="X347" s="89">
        <v>0</v>
      </c>
      <c r="Y347" s="89">
        <v>0</v>
      </c>
      <c r="Z347" s="89">
        <f t="shared" si="648"/>
        <v>0</v>
      </c>
      <c r="AA347" s="89">
        <v>0</v>
      </c>
      <c r="AB347" s="89">
        <v>0</v>
      </c>
      <c r="AC347" s="89">
        <f t="shared" si="649"/>
        <v>0</v>
      </c>
      <c r="AD347" s="89">
        <v>0</v>
      </c>
      <c r="AE347" s="89">
        <v>0</v>
      </c>
      <c r="AF347" s="89">
        <f t="shared" si="650"/>
        <v>0</v>
      </c>
      <c r="AG347" s="89">
        <v>0</v>
      </c>
      <c r="AH347" s="89">
        <v>0</v>
      </c>
      <c r="AI347" s="89">
        <f t="shared" si="651"/>
        <v>0</v>
      </c>
      <c r="AJ347" s="89">
        <v>0</v>
      </c>
      <c r="AK347" s="89">
        <v>0</v>
      </c>
      <c r="AL347" s="89">
        <f t="shared" si="652"/>
        <v>0</v>
      </c>
      <c r="AM347" s="89">
        <v>0</v>
      </c>
      <c r="AN347" s="89">
        <v>0</v>
      </c>
      <c r="AO347" s="89">
        <f t="shared" si="653"/>
        <v>0</v>
      </c>
      <c r="AP347" s="89">
        <v>0</v>
      </c>
      <c r="AQ347" s="89">
        <v>0</v>
      </c>
      <c r="AR347" s="89">
        <f t="shared" si="654"/>
        <v>0</v>
      </c>
      <c r="AS347" s="89">
        <v>0</v>
      </c>
      <c r="AT347" s="89">
        <v>0</v>
      </c>
      <c r="AU347" s="89">
        <f t="shared" si="655"/>
        <v>0</v>
      </c>
      <c r="AV347" s="89">
        <v>0</v>
      </c>
      <c r="AW347" s="89">
        <v>0</v>
      </c>
      <c r="AX347" s="89">
        <f t="shared" si="656"/>
        <v>0</v>
      </c>
      <c r="AY347" s="89">
        <v>0</v>
      </c>
      <c r="AZ347" s="89">
        <v>0</v>
      </c>
      <c r="BA347" s="89">
        <f t="shared" si="657"/>
        <v>0</v>
      </c>
      <c r="BB347" s="89">
        <v>0</v>
      </c>
      <c r="BC347" s="89">
        <v>0</v>
      </c>
      <c r="BD347" s="89">
        <f t="shared" si="658"/>
        <v>0</v>
      </c>
      <c r="BE347" s="89">
        <v>0</v>
      </c>
      <c r="BF347" s="89">
        <v>0</v>
      </c>
      <c r="BG347" s="89">
        <f t="shared" si="659"/>
        <v>0</v>
      </c>
    </row>
    <row r="348" spans="1:59" s="1" customFormat="1" ht="18" customHeight="1" x14ac:dyDescent="0.25">
      <c r="A348" s="21">
        <v>4</v>
      </c>
      <c r="B348" s="42" t="s">
        <v>246</v>
      </c>
      <c r="C348" s="62" t="s">
        <v>377</v>
      </c>
      <c r="D348" s="89">
        <v>0</v>
      </c>
      <c r="E348" s="89">
        <v>0</v>
      </c>
      <c r="F348" s="67">
        <v>0</v>
      </c>
      <c r="G348" s="67">
        <f t="shared" si="661"/>
        <v>0</v>
      </c>
      <c r="H348" s="67">
        <f t="shared" si="660"/>
        <v>0</v>
      </c>
      <c r="I348" s="89">
        <v>0</v>
      </c>
      <c r="J348" s="89">
        <v>0</v>
      </c>
      <c r="K348" s="89">
        <f t="shared" si="643"/>
        <v>0</v>
      </c>
      <c r="L348" s="89">
        <v>0</v>
      </c>
      <c r="M348" s="89">
        <v>0</v>
      </c>
      <c r="N348" s="89">
        <f t="shared" si="644"/>
        <v>0</v>
      </c>
      <c r="O348" s="89">
        <v>0</v>
      </c>
      <c r="P348" s="89">
        <v>0</v>
      </c>
      <c r="Q348" s="89">
        <f t="shared" si="645"/>
        <v>0</v>
      </c>
      <c r="R348" s="89">
        <v>0</v>
      </c>
      <c r="S348" s="89">
        <v>0</v>
      </c>
      <c r="T348" s="89">
        <f t="shared" si="646"/>
        <v>0</v>
      </c>
      <c r="U348" s="89">
        <v>0</v>
      </c>
      <c r="V348" s="89">
        <v>0</v>
      </c>
      <c r="W348" s="89">
        <f t="shared" si="647"/>
        <v>0</v>
      </c>
      <c r="X348" s="89">
        <v>0</v>
      </c>
      <c r="Y348" s="89">
        <v>0</v>
      </c>
      <c r="Z348" s="89">
        <f t="shared" si="648"/>
        <v>0</v>
      </c>
      <c r="AA348" s="89">
        <v>0</v>
      </c>
      <c r="AB348" s="89">
        <v>0</v>
      </c>
      <c r="AC348" s="89">
        <f t="shared" si="649"/>
        <v>0</v>
      </c>
      <c r="AD348" s="89">
        <v>0</v>
      </c>
      <c r="AE348" s="89">
        <v>0</v>
      </c>
      <c r="AF348" s="89">
        <f t="shared" si="650"/>
        <v>0</v>
      </c>
      <c r="AG348" s="89">
        <v>0</v>
      </c>
      <c r="AH348" s="89">
        <v>0</v>
      </c>
      <c r="AI348" s="89">
        <f t="shared" si="651"/>
        <v>0</v>
      </c>
      <c r="AJ348" s="89">
        <v>0</v>
      </c>
      <c r="AK348" s="89">
        <v>0</v>
      </c>
      <c r="AL348" s="89">
        <f t="shared" si="652"/>
        <v>0</v>
      </c>
      <c r="AM348" s="89">
        <v>0</v>
      </c>
      <c r="AN348" s="89">
        <v>0</v>
      </c>
      <c r="AO348" s="89">
        <f t="shared" si="653"/>
        <v>0</v>
      </c>
      <c r="AP348" s="89">
        <v>0</v>
      </c>
      <c r="AQ348" s="89">
        <v>0</v>
      </c>
      <c r="AR348" s="89">
        <f t="shared" si="654"/>
        <v>0</v>
      </c>
      <c r="AS348" s="89">
        <v>0</v>
      </c>
      <c r="AT348" s="89">
        <v>0</v>
      </c>
      <c r="AU348" s="89">
        <f t="shared" si="655"/>
        <v>0</v>
      </c>
      <c r="AV348" s="89">
        <v>0</v>
      </c>
      <c r="AW348" s="89">
        <v>0</v>
      </c>
      <c r="AX348" s="89">
        <f t="shared" si="656"/>
        <v>0</v>
      </c>
      <c r="AY348" s="89">
        <v>0</v>
      </c>
      <c r="AZ348" s="89">
        <v>0</v>
      </c>
      <c r="BA348" s="89">
        <f t="shared" si="657"/>
        <v>0</v>
      </c>
      <c r="BB348" s="89">
        <v>0</v>
      </c>
      <c r="BC348" s="89">
        <v>0</v>
      </c>
      <c r="BD348" s="89">
        <f t="shared" si="658"/>
        <v>0</v>
      </c>
      <c r="BE348" s="89">
        <v>0</v>
      </c>
      <c r="BF348" s="89">
        <v>0</v>
      </c>
      <c r="BG348" s="89">
        <f t="shared" si="659"/>
        <v>0</v>
      </c>
    </row>
    <row r="349" spans="1:59" s="1" customFormat="1" ht="18" customHeight="1" x14ac:dyDescent="0.25">
      <c r="A349" s="21">
        <v>5</v>
      </c>
      <c r="B349" s="42" t="s">
        <v>247</v>
      </c>
      <c r="C349" s="62" t="s">
        <v>377</v>
      </c>
      <c r="D349" s="89">
        <v>0</v>
      </c>
      <c r="E349" s="89">
        <v>0</v>
      </c>
      <c r="F349" s="67">
        <v>0</v>
      </c>
      <c r="G349" s="67">
        <f t="shared" si="661"/>
        <v>0</v>
      </c>
      <c r="H349" s="67">
        <f t="shared" si="660"/>
        <v>0</v>
      </c>
      <c r="I349" s="89">
        <v>0</v>
      </c>
      <c r="J349" s="89">
        <v>0</v>
      </c>
      <c r="K349" s="89">
        <f t="shared" si="643"/>
        <v>0</v>
      </c>
      <c r="L349" s="89">
        <v>0</v>
      </c>
      <c r="M349" s="89">
        <v>0</v>
      </c>
      <c r="N349" s="89">
        <f t="shared" si="644"/>
        <v>0</v>
      </c>
      <c r="O349" s="89">
        <v>0</v>
      </c>
      <c r="P349" s="89">
        <v>0</v>
      </c>
      <c r="Q349" s="89">
        <f t="shared" si="645"/>
        <v>0</v>
      </c>
      <c r="R349" s="89">
        <v>0</v>
      </c>
      <c r="S349" s="89">
        <v>0</v>
      </c>
      <c r="T349" s="89">
        <f t="shared" si="646"/>
        <v>0</v>
      </c>
      <c r="U349" s="89">
        <v>0</v>
      </c>
      <c r="V349" s="89">
        <v>0</v>
      </c>
      <c r="W349" s="89">
        <f t="shared" si="647"/>
        <v>0</v>
      </c>
      <c r="X349" s="89">
        <v>0</v>
      </c>
      <c r="Y349" s="89">
        <v>0</v>
      </c>
      <c r="Z349" s="89">
        <f t="shared" si="648"/>
        <v>0</v>
      </c>
      <c r="AA349" s="89">
        <v>0</v>
      </c>
      <c r="AB349" s="89">
        <v>0</v>
      </c>
      <c r="AC349" s="89">
        <f t="shared" si="649"/>
        <v>0</v>
      </c>
      <c r="AD349" s="89">
        <v>0</v>
      </c>
      <c r="AE349" s="89">
        <v>0</v>
      </c>
      <c r="AF349" s="89">
        <f t="shared" si="650"/>
        <v>0</v>
      </c>
      <c r="AG349" s="89">
        <v>0</v>
      </c>
      <c r="AH349" s="89">
        <v>0</v>
      </c>
      <c r="AI349" s="89">
        <f t="shared" si="651"/>
        <v>0</v>
      </c>
      <c r="AJ349" s="89">
        <v>0</v>
      </c>
      <c r="AK349" s="89">
        <v>0</v>
      </c>
      <c r="AL349" s="89">
        <f t="shared" si="652"/>
        <v>0</v>
      </c>
      <c r="AM349" s="89">
        <v>0</v>
      </c>
      <c r="AN349" s="89">
        <v>0</v>
      </c>
      <c r="AO349" s="89">
        <f t="shared" si="653"/>
        <v>0</v>
      </c>
      <c r="AP349" s="89">
        <v>0</v>
      </c>
      <c r="AQ349" s="89">
        <v>0</v>
      </c>
      <c r="AR349" s="89">
        <f t="shared" si="654"/>
        <v>0</v>
      </c>
      <c r="AS349" s="89">
        <v>0</v>
      </c>
      <c r="AT349" s="89">
        <v>0</v>
      </c>
      <c r="AU349" s="89">
        <f t="shared" si="655"/>
        <v>0</v>
      </c>
      <c r="AV349" s="89">
        <v>0</v>
      </c>
      <c r="AW349" s="89">
        <v>0</v>
      </c>
      <c r="AX349" s="89">
        <f t="shared" si="656"/>
        <v>0</v>
      </c>
      <c r="AY349" s="89">
        <v>0</v>
      </c>
      <c r="AZ349" s="89">
        <v>0</v>
      </c>
      <c r="BA349" s="89">
        <f t="shared" si="657"/>
        <v>0</v>
      </c>
      <c r="BB349" s="89">
        <v>0</v>
      </c>
      <c r="BC349" s="89">
        <v>0</v>
      </c>
      <c r="BD349" s="89">
        <f t="shared" si="658"/>
        <v>0</v>
      </c>
      <c r="BE349" s="89">
        <v>0</v>
      </c>
      <c r="BF349" s="89">
        <v>0</v>
      </c>
      <c r="BG349" s="89">
        <f t="shared" si="659"/>
        <v>0</v>
      </c>
    </row>
    <row r="350" spans="1:59" s="1" customFormat="1" ht="18" customHeight="1" x14ac:dyDescent="0.25">
      <c r="A350" s="21">
        <v>6</v>
      </c>
      <c r="B350" s="42" t="s">
        <v>248</v>
      </c>
      <c r="C350" s="62" t="s">
        <v>377</v>
      </c>
      <c r="D350" s="89">
        <v>0</v>
      </c>
      <c r="E350" s="89">
        <v>0</v>
      </c>
      <c r="F350" s="67">
        <v>0</v>
      </c>
      <c r="G350" s="67">
        <f t="shared" si="661"/>
        <v>0</v>
      </c>
      <c r="H350" s="67">
        <f t="shared" si="660"/>
        <v>0</v>
      </c>
      <c r="I350" s="89">
        <v>0</v>
      </c>
      <c r="J350" s="89">
        <v>0</v>
      </c>
      <c r="K350" s="89">
        <f t="shared" si="643"/>
        <v>0</v>
      </c>
      <c r="L350" s="89">
        <v>0</v>
      </c>
      <c r="M350" s="89">
        <v>0</v>
      </c>
      <c r="N350" s="89">
        <f t="shared" si="644"/>
        <v>0</v>
      </c>
      <c r="O350" s="89">
        <v>0</v>
      </c>
      <c r="P350" s="89">
        <v>0</v>
      </c>
      <c r="Q350" s="89">
        <f t="shared" si="645"/>
        <v>0</v>
      </c>
      <c r="R350" s="89">
        <v>0</v>
      </c>
      <c r="S350" s="89">
        <v>0</v>
      </c>
      <c r="T350" s="89">
        <f t="shared" si="646"/>
        <v>0</v>
      </c>
      <c r="U350" s="89">
        <v>0</v>
      </c>
      <c r="V350" s="89">
        <v>0</v>
      </c>
      <c r="W350" s="89">
        <f t="shared" si="647"/>
        <v>0</v>
      </c>
      <c r="X350" s="89">
        <v>0</v>
      </c>
      <c r="Y350" s="89">
        <v>0</v>
      </c>
      <c r="Z350" s="89">
        <f t="shared" si="648"/>
        <v>0</v>
      </c>
      <c r="AA350" s="89">
        <v>0</v>
      </c>
      <c r="AB350" s="89">
        <v>0</v>
      </c>
      <c r="AC350" s="89">
        <f t="shared" si="649"/>
        <v>0</v>
      </c>
      <c r="AD350" s="89">
        <v>0</v>
      </c>
      <c r="AE350" s="89">
        <v>0</v>
      </c>
      <c r="AF350" s="89">
        <f t="shared" si="650"/>
        <v>0</v>
      </c>
      <c r="AG350" s="89">
        <v>0</v>
      </c>
      <c r="AH350" s="89">
        <v>0</v>
      </c>
      <c r="AI350" s="89">
        <f t="shared" si="651"/>
        <v>0</v>
      </c>
      <c r="AJ350" s="89">
        <v>0</v>
      </c>
      <c r="AK350" s="89">
        <v>0</v>
      </c>
      <c r="AL350" s="89">
        <f t="shared" si="652"/>
        <v>0</v>
      </c>
      <c r="AM350" s="89">
        <v>0</v>
      </c>
      <c r="AN350" s="89">
        <v>0</v>
      </c>
      <c r="AO350" s="89">
        <f t="shared" si="653"/>
        <v>0</v>
      </c>
      <c r="AP350" s="89">
        <v>0</v>
      </c>
      <c r="AQ350" s="89">
        <v>0</v>
      </c>
      <c r="AR350" s="89">
        <f t="shared" si="654"/>
        <v>0</v>
      </c>
      <c r="AS350" s="89">
        <v>0</v>
      </c>
      <c r="AT350" s="89">
        <v>0</v>
      </c>
      <c r="AU350" s="89">
        <f t="shared" si="655"/>
        <v>0</v>
      </c>
      <c r="AV350" s="89">
        <v>0</v>
      </c>
      <c r="AW350" s="89">
        <v>0</v>
      </c>
      <c r="AX350" s="89">
        <f t="shared" si="656"/>
        <v>0</v>
      </c>
      <c r="AY350" s="89">
        <v>0</v>
      </c>
      <c r="AZ350" s="89">
        <v>0</v>
      </c>
      <c r="BA350" s="89">
        <f t="shared" si="657"/>
        <v>0</v>
      </c>
      <c r="BB350" s="89">
        <v>0</v>
      </c>
      <c r="BC350" s="89">
        <v>0</v>
      </c>
      <c r="BD350" s="89">
        <f t="shared" si="658"/>
        <v>0</v>
      </c>
      <c r="BE350" s="89">
        <v>0</v>
      </c>
      <c r="BF350" s="89">
        <v>0</v>
      </c>
      <c r="BG350" s="89">
        <f t="shared" si="659"/>
        <v>0</v>
      </c>
    </row>
    <row r="351" spans="1:59" s="1" customFormat="1" ht="18" customHeight="1" x14ac:dyDescent="0.25">
      <c r="A351" s="21">
        <v>7</v>
      </c>
      <c r="B351" s="42" t="s">
        <v>249</v>
      </c>
      <c r="C351" s="62" t="s">
        <v>377</v>
      </c>
      <c r="D351" s="89">
        <v>0</v>
      </c>
      <c r="E351" s="89">
        <v>0</v>
      </c>
      <c r="F351" s="67">
        <v>0</v>
      </c>
      <c r="G351" s="67">
        <f t="shared" si="661"/>
        <v>0</v>
      </c>
      <c r="H351" s="67">
        <f t="shared" si="660"/>
        <v>0</v>
      </c>
      <c r="I351" s="89">
        <v>0</v>
      </c>
      <c r="J351" s="89">
        <v>0</v>
      </c>
      <c r="K351" s="89">
        <f t="shared" si="643"/>
        <v>0</v>
      </c>
      <c r="L351" s="89">
        <v>0</v>
      </c>
      <c r="M351" s="89">
        <v>0</v>
      </c>
      <c r="N351" s="89">
        <f t="shared" si="644"/>
        <v>0</v>
      </c>
      <c r="O351" s="89">
        <v>0</v>
      </c>
      <c r="P351" s="89">
        <v>0</v>
      </c>
      <c r="Q351" s="89">
        <f t="shared" si="645"/>
        <v>0</v>
      </c>
      <c r="R351" s="89">
        <v>0</v>
      </c>
      <c r="S351" s="89">
        <v>0</v>
      </c>
      <c r="T351" s="89">
        <f t="shared" si="646"/>
        <v>0</v>
      </c>
      <c r="U351" s="89">
        <v>0</v>
      </c>
      <c r="V351" s="89">
        <v>0</v>
      </c>
      <c r="W351" s="89">
        <f t="shared" si="647"/>
        <v>0</v>
      </c>
      <c r="X351" s="89">
        <v>0</v>
      </c>
      <c r="Y351" s="89">
        <v>0</v>
      </c>
      <c r="Z351" s="89">
        <f t="shared" si="648"/>
        <v>0</v>
      </c>
      <c r="AA351" s="89">
        <v>0</v>
      </c>
      <c r="AB351" s="89">
        <v>0</v>
      </c>
      <c r="AC351" s="89">
        <f t="shared" si="649"/>
        <v>0</v>
      </c>
      <c r="AD351" s="89">
        <v>0</v>
      </c>
      <c r="AE351" s="89">
        <v>0</v>
      </c>
      <c r="AF351" s="89">
        <f t="shared" si="650"/>
        <v>0</v>
      </c>
      <c r="AG351" s="89">
        <v>0</v>
      </c>
      <c r="AH351" s="89">
        <v>0</v>
      </c>
      <c r="AI351" s="89">
        <f t="shared" si="651"/>
        <v>0</v>
      </c>
      <c r="AJ351" s="89">
        <v>0</v>
      </c>
      <c r="AK351" s="89">
        <v>0</v>
      </c>
      <c r="AL351" s="89">
        <f t="shared" si="652"/>
        <v>0</v>
      </c>
      <c r="AM351" s="89">
        <v>0</v>
      </c>
      <c r="AN351" s="89">
        <v>0</v>
      </c>
      <c r="AO351" s="89">
        <f t="shared" si="653"/>
        <v>0</v>
      </c>
      <c r="AP351" s="89">
        <v>0</v>
      </c>
      <c r="AQ351" s="89">
        <v>0</v>
      </c>
      <c r="AR351" s="89">
        <f t="shared" si="654"/>
        <v>0</v>
      </c>
      <c r="AS351" s="89">
        <v>0</v>
      </c>
      <c r="AT351" s="89">
        <v>0</v>
      </c>
      <c r="AU351" s="89">
        <f t="shared" si="655"/>
        <v>0</v>
      </c>
      <c r="AV351" s="89">
        <v>0</v>
      </c>
      <c r="AW351" s="89">
        <v>0</v>
      </c>
      <c r="AX351" s="89">
        <f t="shared" si="656"/>
        <v>0</v>
      </c>
      <c r="AY351" s="89">
        <v>0</v>
      </c>
      <c r="AZ351" s="89">
        <v>0</v>
      </c>
      <c r="BA351" s="89">
        <f t="shared" si="657"/>
        <v>0</v>
      </c>
      <c r="BB351" s="89">
        <v>0</v>
      </c>
      <c r="BC351" s="89">
        <v>0</v>
      </c>
      <c r="BD351" s="89">
        <f t="shared" si="658"/>
        <v>0</v>
      </c>
      <c r="BE351" s="89">
        <v>0</v>
      </c>
      <c r="BF351" s="89">
        <v>0</v>
      </c>
      <c r="BG351" s="89">
        <f t="shared" si="659"/>
        <v>0</v>
      </c>
    </row>
    <row r="352" spans="1:59" s="1" customFormat="1" ht="18" customHeight="1" x14ac:dyDescent="0.25">
      <c r="A352" s="21">
        <v>8</v>
      </c>
      <c r="B352" s="42" t="s">
        <v>250</v>
      </c>
      <c r="C352" s="62" t="s">
        <v>377</v>
      </c>
      <c r="D352" s="89">
        <v>0</v>
      </c>
      <c r="E352" s="89">
        <v>0</v>
      </c>
      <c r="F352" s="67">
        <v>0</v>
      </c>
      <c r="G352" s="67">
        <f t="shared" si="661"/>
        <v>0</v>
      </c>
      <c r="H352" s="67">
        <f t="shared" si="660"/>
        <v>0</v>
      </c>
      <c r="I352" s="89">
        <v>0</v>
      </c>
      <c r="J352" s="89">
        <v>0</v>
      </c>
      <c r="K352" s="89">
        <f t="shared" si="643"/>
        <v>0</v>
      </c>
      <c r="L352" s="89">
        <v>0</v>
      </c>
      <c r="M352" s="89">
        <v>0</v>
      </c>
      <c r="N352" s="89">
        <f t="shared" si="644"/>
        <v>0</v>
      </c>
      <c r="O352" s="89">
        <v>0</v>
      </c>
      <c r="P352" s="89">
        <v>0</v>
      </c>
      <c r="Q352" s="89">
        <f t="shared" si="645"/>
        <v>0</v>
      </c>
      <c r="R352" s="89">
        <v>0</v>
      </c>
      <c r="S352" s="89">
        <v>0</v>
      </c>
      <c r="T352" s="89">
        <f t="shared" si="646"/>
        <v>0</v>
      </c>
      <c r="U352" s="89">
        <v>0</v>
      </c>
      <c r="V352" s="89">
        <v>0</v>
      </c>
      <c r="W352" s="89">
        <f t="shared" si="647"/>
        <v>0</v>
      </c>
      <c r="X352" s="89">
        <v>0</v>
      </c>
      <c r="Y352" s="89">
        <v>0</v>
      </c>
      <c r="Z352" s="89">
        <f t="shared" si="648"/>
        <v>0</v>
      </c>
      <c r="AA352" s="89">
        <v>0</v>
      </c>
      <c r="AB352" s="89">
        <v>0</v>
      </c>
      <c r="AC352" s="89">
        <f t="shared" si="649"/>
        <v>0</v>
      </c>
      <c r="AD352" s="89">
        <v>0</v>
      </c>
      <c r="AE352" s="89">
        <v>0</v>
      </c>
      <c r="AF352" s="89">
        <f t="shared" si="650"/>
        <v>0</v>
      </c>
      <c r="AG352" s="89">
        <v>0</v>
      </c>
      <c r="AH352" s="89">
        <v>0</v>
      </c>
      <c r="AI352" s="89">
        <f t="shared" si="651"/>
        <v>0</v>
      </c>
      <c r="AJ352" s="89">
        <v>0</v>
      </c>
      <c r="AK352" s="89">
        <v>0</v>
      </c>
      <c r="AL352" s="89">
        <f t="shared" si="652"/>
        <v>0</v>
      </c>
      <c r="AM352" s="89">
        <v>0</v>
      </c>
      <c r="AN352" s="89">
        <v>0</v>
      </c>
      <c r="AO352" s="89">
        <f t="shared" si="653"/>
        <v>0</v>
      </c>
      <c r="AP352" s="89">
        <v>0</v>
      </c>
      <c r="AQ352" s="89">
        <v>0</v>
      </c>
      <c r="AR352" s="89">
        <f t="shared" si="654"/>
        <v>0</v>
      </c>
      <c r="AS352" s="89">
        <v>0</v>
      </c>
      <c r="AT352" s="89">
        <v>0</v>
      </c>
      <c r="AU352" s="89">
        <f t="shared" si="655"/>
        <v>0</v>
      </c>
      <c r="AV352" s="89">
        <v>0</v>
      </c>
      <c r="AW352" s="89">
        <v>0</v>
      </c>
      <c r="AX352" s="89">
        <f t="shared" si="656"/>
        <v>0</v>
      </c>
      <c r="AY352" s="89">
        <v>0</v>
      </c>
      <c r="AZ352" s="89">
        <v>0</v>
      </c>
      <c r="BA352" s="89">
        <f t="shared" si="657"/>
        <v>0</v>
      </c>
      <c r="BB352" s="89">
        <v>0</v>
      </c>
      <c r="BC352" s="89">
        <v>0</v>
      </c>
      <c r="BD352" s="89">
        <f t="shared" si="658"/>
        <v>0</v>
      </c>
      <c r="BE352" s="89">
        <v>0</v>
      </c>
      <c r="BF352" s="89">
        <v>0</v>
      </c>
      <c r="BG352" s="89">
        <f t="shared" si="659"/>
        <v>0</v>
      </c>
    </row>
    <row r="353" spans="1:59" s="1" customFormat="1" ht="18" customHeight="1" x14ac:dyDescent="0.25">
      <c r="A353" s="21">
        <v>9</v>
      </c>
      <c r="B353" s="42" t="s">
        <v>251</v>
      </c>
      <c r="C353" s="62" t="s">
        <v>377</v>
      </c>
      <c r="D353" s="89">
        <v>0</v>
      </c>
      <c r="E353" s="89">
        <v>0</v>
      </c>
      <c r="F353" s="67">
        <v>0</v>
      </c>
      <c r="G353" s="67">
        <f t="shared" si="661"/>
        <v>0</v>
      </c>
      <c r="H353" s="67">
        <f t="shared" si="660"/>
        <v>0</v>
      </c>
      <c r="I353" s="89">
        <v>0</v>
      </c>
      <c r="J353" s="89">
        <v>0</v>
      </c>
      <c r="K353" s="89">
        <f t="shared" si="643"/>
        <v>0</v>
      </c>
      <c r="L353" s="89">
        <v>0</v>
      </c>
      <c r="M353" s="89">
        <v>0</v>
      </c>
      <c r="N353" s="89">
        <f t="shared" si="644"/>
        <v>0</v>
      </c>
      <c r="O353" s="89">
        <v>0</v>
      </c>
      <c r="P353" s="89">
        <v>0</v>
      </c>
      <c r="Q353" s="89">
        <f t="shared" si="645"/>
        <v>0</v>
      </c>
      <c r="R353" s="89">
        <v>0</v>
      </c>
      <c r="S353" s="89">
        <v>0</v>
      </c>
      <c r="T353" s="89">
        <f t="shared" si="646"/>
        <v>0</v>
      </c>
      <c r="U353" s="89">
        <v>0</v>
      </c>
      <c r="V353" s="89">
        <v>0</v>
      </c>
      <c r="W353" s="89">
        <f t="shared" si="647"/>
        <v>0</v>
      </c>
      <c r="X353" s="89">
        <v>0</v>
      </c>
      <c r="Y353" s="89">
        <v>0</v>
      </c>
      <c r="Z353" s="89">
        <f t="shared" si="648"/>
        <v>0</v>
      </c>
      <c r="AA353" s="89">
        <v>0</v>
      </c>
      <c r="AB353" s="89">
        <v>0</v>
      </c>
      <c r="AC353" s="89">
        <f t="shared" si="649"/>
        <v>0</v>
      </c>
      <c r="AD353" s="89">
        <v>0</v>
      </c>
      <c r="AE353" s="89">
        <v>0</v>
      </c>
      <c r="AF353" s="89">
        <f t="shared" si="650"/>
        <v>0</v>
      </c>
      <c r="AG353" s="89">
        <v>0</v>
      </c>
      <c r="AH353" s="89">
        <v>0</v>
      </c>
      <c r="AI353" s="89">
        <f t="shared" si="651"/>
        <v>0</v>
      </c>
      <c r="AJ353" s="89">
        <v>0</v>
      </c>
      <c r="AK353" s="89">
        <v>0</v>
      </c>
      <c r="AL353" s="89">
        <f t="shared" si="652"/>
        <v>0</v>
      </c>
      <c r="AM353" s="89">
        <v>0</v>
      </c>
      <c r="AN353" s="89">
        <v>0</v>
      </c>
      <c r="AO353" s="89">
        <f t="shared" si="653"/>
        <v>0</v>
      </c>
      <c r="AP353" s="89">
        <v>0</v>
      </c>
      <c r="AQ353" s="89">
        <v>0</v>
      </c>
      <c r="AR353" s="89">
        <f t="shared" si="654"/>
        <v>0</v>
      </c>
      <c r="AS353" s="89">
        <v>0</v>
      </c>
      <c r="AT353" s="89">
        <v>0</v>
      </c>
      <c r="AU353" s="89">
        <f t="shared" si="655"/>
        <v>0</v>
      </c>
      <c r="AV353" s="89">
        <v>0</v>
      </c>
      <c r="AW353" s="89">
        <v>0</v>
      </c>
      <c r="AX353" s="89">
        <f t="shared" si="656"/>
        <v>0</v>
      </c>
      <c r="AY353" s="89">
        <v>0</v>
      </c>
      <c r="AZ353" s="89">
        <v>0</v>
      </c>
      <c r="BA353" s="89">
        <f t="shared" si="657"/>
        <v>0</v>
      </c>
      <c r="BB353" s="89">
        <v>0</v>
      </c>
      <c r="BC353" s="89">
        <v>0</v>
      </c>
      <c r="BD353" s="89">
        <f t="shared" si="658"/>
        <v>0</v>
      </c>
      <c r="BE353" s="89">
        <v>0</v>
      </c>
      <c r="BF353" s="89">
        <v>0</v>
      </c>
      <c r="BG353" s="89">
        <f t="shared" si="659"/>
        <v>0</v>
      </c>
    </row>
    <row r="354" spans="1:59" s="1" customFormat="1" ht="18" customHeight="1" x14ac:dyDescent="0.25">
      <c r="A354" s="21">
        <v>10</v>
      </c>
      <c r="B354" s="42" t="s">
        <v>252</v>
      </c>
      <c r="C354" s="62" t="s">
        <v>377</v>
      </c>
      <c r="D354" s="89">
        <v>0</v>
      </c>
      <c r="E354" s="89">
        <v>0</v>
      </c>
      <c r="F354" s="67">
        <v>0</v>
      </c>
      <c r="G354" s="67">
        <f t="shared" si="661"/>
        <v>0</v>
      </c>
      <c r="H354" s="67">
        <f t="shared" si="660"/>
        <v>0</v>
      </c>
      <c r="I354" s="89">
        <v>0</v>
      </c>
      <c r="J354" s="89">
        <v>0</v>
      </c>
      <c r="K354" s="89">
        <f t="shared" si="643"/>
        <v>0</v>
      </c>
      <c r="L354" s="89">
        <v>0</v>
      </c>
      <c r="M354" s="89">
        <v>0</v>
      </c>
      <c r="N354" s="89">
        <f t="shared" si="644"/>
        <v>0</v>
      </c>
      <c r="O354" s="89">
        <v>0</v>
      </c>
      <c r="P354" s="89">
        <v>0</v>
      </c>
      <c r="Q354" s="89">
        <f t="shared" si="645"/>
        <v>0</v>
      </c>
      <c r="R354" s="89">
        <v>0</v>
      </c>
      <c r="S354" s="89">
        <v>0</v>
      </c>
      <c r="T354" s="89">
        <f t="shared" si="646"/>
        <v>0</v>
      </c>
      <c r="U354" s="89">
        <v>0</v>
      </c>
      <c r="V354" s="89">
        <v>0</v>
      </c>
      <c r="W354" s="89">
        <f t="shared" si="647"/>
        <v>0</v>
      </c>
      <c r="X354" s="89">
        <v>0</v>
      </c>
      <c r="Y354" s="89">
        <v>0</v>
      </c>
      <c r="Z354" s="89">
        <f t="shared" si="648"/>
        <v>0</v>
      </c>
      <c r="AA354" s="89">
        <v>0</v>
      </c>
      <c r="AB354" s="89">
        <v>0</v>
      </c>
      <c r="AC354" s="89">
        <f t="shared" si="649"/>
        <v>0</v>
      </c>
      <c r="AD354" s="89">
        <v>0</v>
      </c>
      <c r="AE354" s="89">
        <v>0</v>
      </c>
      <c r="AF354" s="89">
        <f t="shared" si="650"/>
        <v>0</v>
      </c>
      <c r="AG354" s="89">
        <v>0</v>
      </c>
      <c r="AH354" s="89">
        <v>0</v>
      </c>
      <c r="AI354" s="89">
        <f t="shared" si="651"/>
        <v>0</v>
      </c>
      <c r="AJ354" s="89">
        <v>0</v>
      </c>
      <c r="AK354" s="89">
        <v>0</v>
      </c>
      <c r="AL354" s="89">
        <f t="shared" si="652"/>
        <v>0</v>
      </c>
      <c r="AM354" s="89">
        <v>0</v>
      </c>
      <c r="AN354" s="89">
        <v>0</v>
      </c>
      <c r="AO354" s="89">
        <f t="shared" si="653"/>
        <v>0</v>
      </c>
      <c r="AP354" s="89">
        <v>0</v>
      </c>
      <c r="AQ354" s="89">
        <v>0</v>
      </c>
      <c r="AR354" s="89">
        <f t="shared" si="654"/>
        <v>0</v>
      </c>
      <c r="AS354" s="89">
        <v>0</v>
      </c>
      <c r="AT354" s="89">
        <v>0</v>
      </c>
      <c r="AU354" s="89">
        <f t="shared" si="655"/>
        <v>0</v>
      </c>
      <c r="AV354" s="89">
        <v>0</v>
      </c>
      <c r="AW354" s="89">
        <v>0</v>
      </c>
      <c r="AX354" s="89">
        <f t="shared" si="656"/>
        <v>0</v>
      </c>
      <c r="AY354" s="89">
        <v>0</v>
      </c>
      <c r="AZ354" s="89">
        <v>0</v>
      </c>
      <c r="BA354" s="89">
        <f t="shared" si="657"/>
        <v>0</v>
      </c>
      <c r="BB354" s="89">
        <v>0</v>
      </c>
      <c r="BC354" s="89">
        <v>0</v>
      </c>
      <c r="BD354" s="89">
        <f t="shared" si="658"/>
        <v>0</v>
      </c>
      <c r="BE354" s="89">
        <v>0</v>
      </c>
      <c r="BF354" s="89">
        <v>0</v>
      </c>
      <c r="BG354" s="89">
        <f t="shared" si="659"/>
        <v>0</v>
      </c>
    </row>
    <row r="355" spans="1:59" s="4" customFormat="1" ht="18" customHeight="1" x14ac:dyDescent="0.25">
      <c r="A355" s="106" t="s">
        <v>372</v>
      </c>
      <c r="B355" s="106"/>
      <c r="C355" s="62" t="s">
        <v>377</v>
      </c>
      <c r="D355" s="68">
        <f t="shared" ref="D355:BD355" si="662">SUM(D345:D354)</f>
        <v>0</v>
      </c>
      <c r="E355" s="68">
        <f t="shared" si="662"/>
        <v>0</v>
      </c>
      <c r="F355" s="69">
        <v>0</v>
      </c>
      <c r="G355" s="69">
        <f t="shared" si="661"/>
        <v>0</v>
      </c>
      <c r="H355" s="69">
        <f t="shared" si="660"/>
        <v>0</v>
      </c>
      <c r="I355" s="78">
        <f t="shared" si="662"/>
        <v>0</v>
      </c>
      <c r="J355" s="68">
        <f t="shared" si="662"/>
        <v>0</v>
      </c>
      <c r="K355" s="68">
        <f t="shared" si="662"/>
        <v>0</v>
      </c>
      <c r="L355" s="68">
        <f t="shared" si="662"/>
        <v>0</v>
      </c>
      <c r="M355" s="68">
        <f t="shared" si="662"/>
        <v>0</v>
      </c>
      <c r="N355" s="68">
        <f t="shared" si="662"/>
        <v>0</v>
      </c>
      <c r="O355" s="68">
        <f t="shared" si="662"/>
        <v>0</v>
      </c>
      <c r="P355" s="68">
        <f t="shared" si="662"/>
        <v>0</v>
      </c>
      <c r="Q355" s="68">
        <f t="shared" si="662"/>
        <v>0</v>
      </c>
      <c r="R355" s="68">
        <f t="shared" si="662"/>
        <v>0</v>
      </c>
      <c r="S355" s="68">
        <f t="shared" si="662"/>
        <v>0</v>
      </c>
      <c r="T355" s="68">
        <f t="shared" si="662"/>
        <v>0</v>
      </c>
      <c r="U355" s="68">
        <f t="shared" si="662"/>
        <v>0</v>
      </c>
      <c r="V355" s="68">
        <f t="shared" si="662"/>
        <v>0</v>
      </c>
      <c r="W355" s="68">
        <f t="shared" si="662"/>
        <v>0</v>
      </c>
      <c r="X355" s="68">
        <f t="shared" si="662"/>
        <v>0</v>
      </c>
      <c r="Y355" s="68">
        <f t="shared" si="662"/>
        <v>0</v>
      </c>
      <c r="Z355" s="68">
        <f t="shared" si="662"/>
        <v>0</v>
      </c>
      <c r="AA355" s="68">
        <f t="shared" si="662"/>
        <v>0</v>
      </c>
      <c r="AB355" s="68">
        <f t="shared" si="662"/>
        <v>0</v>
      </c>
      <c r="AC355" s="68">
        <f t="shared" si="662"/>
        <v>0</v>
      </c>
      <c r="AD355" s="68">
        <f t="shared" si="662"/>
        <v>0</v>
      </c>
      <c r="AE355" s="68">
        <f t="shared" si="662"/>
        <v>0</v>
      </c>
      <c r="AF355" s="68">
        <f t="shared" si="662"/>
        <v>0</v>
      </c>
      <c r="AG355" s="68">
        <f t="shared" si="662"/>
        <v>0</v>
      </c>
      <c r="AH355" s="68">
        <f t="shared" si="662"/>
        <v>0</v>
      </c>
      <c r="AI355" s="68">
        <f t="shared" si="662"/>
        <v>0</v>
      </c>
      <c r="AJ355" s="68">
        <f t="shared" si="662"/>
        <v>0</v>
      </c>
      <c r="AK355" s="68">
        <f t="shared" si="662"/>
        <v>0</v>
      </c>
      <c r="AL355" s="68">
        <f t="shared" si="662"/>
        <v>0</v>
      </c>
      <c r="AM355" s="68">
        <f t="shared" si="662"/>
        <v>0</v>
      </c>
      <c r="AN355" s="68">
        <f t="shared" si="662"/>
        <v>0</v>
      </c>
      <c r="AO355" s="68">
        <f t="shared" si="662"/>
        <v>0</v>
      </c>
      <c r="AP355" s="68">
        <f t="shared" si="662"/>
        <v>0</v>
      </c>
      <c r="AQ355" s="68">
        <f t="shared" si="662"/>
        <v>0</v>
      </c>
      <c r="AR355" s="68">
        <f t="shared" si="662"/>
        <v>0</v>
      </c>
      <c r="AS355" s="68">
        <f t="shared" si="662"/>
        <v>0</v>
      </c>
      <c r="AT355" s="68">
        <f t="shared" si="662"/>
        <v>0</v>
      </c>
      <c r="AU355" s="68">
        <f t="shared" si="662"/>
        <v>0</v>
      </c>
      <c r="AV355" s="68">
        <f t="shared" si="662"/>
        <v>0</v>
      </c>
      <c r="AW355" s="68">
        <f t="shared" si="662"/>
        <v>0</v>
      </c>
      <c r="AX355" s="68">
        <f t="shared" si="662"/>
        <v>0</v>
      </c>
      <c r="AY355" s="68">
        <f t="shared" si="662"/>
        <v>0</v>
      </c>
      <c r="AZ355" s="68">
        <f t="shared" si="662"/>
        <v>0</v>
      </c>
      <c r="BA355" s="68">
        <f t="shared" si="662"/>
        <v>0</v>
      </c>
      <c r="BB355" s="68">
        <f t="shared" si="662"/>
        <v>0</v>
      </c>
      <c r="BC355" s="68">
        <f t="shared" si="662"/>
        <v>0</v>
      </c>
      <c r="BD355" s="68">
        <f t="shared" si="662"/>
        <v>0</v>
      </c>
      <c r="BE355" s="68">
        <f t="shared" ref="BE355:BG355" si="663">SUM(BE345:BE354)</f>
        <v>0</v>
      </c>
      <c r="BF355" s="68">
        <f t="shared" si="663"/>
        <v>0</v>
      </c>
      <c r="BG355" s="68">
        <f t="shared" si="663"/>
        <v>0</v>
      </c>
    </row>
    <row r="356" spans="1:59" s="4" customFormat="1" ht="23.4" customHeight="1" x14ac:dyDescent="0.25">
      <c r="A356" s="101" t="s">
        <v>376</v>
      </c>
      <c r="B356" s="101"/>
      <c r="C356" s="62" t="s">
        <v>377</v>
      </c>
      <c r="D356" s="25"/>
      <c r="E356" s="26"/>
      <c r="F356" s="45"/>
      <c r="G356" s="45"/>
      <c r="H356" s="48"/>
      <c r="I356" s="70">
        <f t="shared" ref="I356:N356" si="664">I355*1</f>
        <v>0</v>
      </c>
      <c r="J356" s="71">
        <f t="shared" si="664"/>
        <v>0</v>
      </c>
      <c r="K356" s="71">
        <f t="shared" si="664"/>
        <v>0</v>
      </c>
      <c r="L356" s="71">
        <f t="shared" si="664"/>
        <v>0</v>
      </c>
      <c r="M356" s="71">
        <f t="shared" si="664"/>
        <v>0</v>
      </c>
      <c r="N356" s="71">
        <f t="shared" si="664"/>
        <v>0</v>
      </c>
      <c r="O356" s="71">
        <f t="shared" ref="O356:T356" si="665">O355*0.5</f>
        <v>0</v>
      </c>
      <c r="P356" s="71">
        <f t="shared" si="665"/>
        <v>0</v>
      </c>
      <c r="Q356" s="71">
        <f t="shared" si="665"/>
        <v>0</v>
      </c>
      <c r="R356" s="65">
        <f t="shared" si="665"/>
        <v>0</v>
      </c>
      <c r="S356" s="65">
        <f t="shared" si="665"/>
        <v>0</v>
      </c>
      <c r="T356" s="65">
        <f t="shared" si="665"/>
        <v>0</v>
      </c>
      <c r="U356" s="65">
        <f t="shared" ref="U356:AF356" si="666">U355*0.8</f>
        <v>0</v>
      </c>
      <c r="V356" s="65">
        <f t="shared" si="666"/>
        <v>0</v>
      </c>
      <c r="W356" s="65">
        <f t="shared" si="666"/>
        <v>0</v>
      </c>
      <c r="X356" s="65">
        <f t="shared" si="666"/>
        <v>0</v>
      </c>
      <c r="Y356" s="65">
        <f t="shared" si="666"/>
        <v>0</v>
      </c>
      <c r="Z356" s="65">
        <f t="shared" si="666"/>
        <v>0</v>
      </c>
      <c r="AA356" s="71">
        <f t="shared" si="666"/>
        <v>0</v>
      </c>
      <c r="AB356" s="65">
        <f t="shared" si="666"/>
        <v>0</v>
      </c>
      <c r="AC356" s="65">
        <f t="shared" si="666"/>
        <v>0</v>
      </c>
      <c r="AD356" s="71">
        <f t="shared" si="666"/>
        <v>0</v>
      </c>
      <c r="AE356" s="65">
        <f t="shared" si="666"/>
        <v>0</v>
      </c>
      <c r="AF356" s="65">
        <f t="shared" si="666"/>
        <v>0</v>
      </c>
      <c r="AG356" s="71">
        <f>AG355*0.5</f>
        <v>0</v>
      </c>
      <c r="AH356" s="65">
        <f>AH355*0.5</f>
        <v>0</v>
      </c>
      <c r="AI356" s="65">
        <f>AI355*0.5</f>
        <v>0</v>
      </c>
      <c r="AJ356" s="71">
        <f t="shared" ref="AJ356:AR356" si="667">AJ355*0.3</f>
        <v>0</v>
      </c>
      <c r="AK356" s="65">
        <f t="shared" si="667"/>
        <v>0</v>
      </c>
      <c r="AL356" s="65">
        <f t="shared" si="667"/>
        <v>0</v>
      </c>
      <c r="AM356" s="71">
        <f t="shared" si="667"/>
        <v>0</v>
      </c>
      <c r="AN356" s="65">
        <f t="shared" si="667"/>
        <v>0</v>
      </c>
      <c r="AO356" s="65">
        <f t="shared" si="667"/>
        <v>0</v>
      </c>
      <c r="AP356" s="71">
        <f t="shared" si="667"/>
        <v>0</v>
      </c>
      <c r="AQ356" s="65">
        <f t="shared" si="667"/>
        <v>0</v>
      </c>
      <c r="AR356" s="65">
        <f t="shared" si="667"/>
        <v>0</v>
      </c>
      <c r="AS356" s="71">
        <f>AS355*0.17</f>
        <v>0</v>
      </c>
      <c r="AT356" s="65">
        <f>AT355*0.17</f>
        <v>0</v>
      </c>
      <c r="AU356" s="65">
        <f>AU355*0.17</f>
        <v>0</v>
      </c>
      <c r="AV356" s="65">
        <f>AV355*0.8</f>
        <v>0</v>
      </c>
      <c r="AW356" s="65">
        <f>AW355*0.8</f>
        <v>0</v>
      </c>
      <c r="AX356" s="65">
        <f>AX355*0.8</f>
        <v>0</v>
      </c>
      <c r="AY356" s="65">
        <f t="shared" ref="AY356:BD356" si="668">AY355*1</f>
        <v>0</v>
      </c>
      <c r="AZ356" s="65">
        <f t="shared" si="668"/>
        <v>0</v>
      </c>
      <c r="BA356" s="65">
        <f t="shared" si="668"/>
        <v>0</v>
      </c>
      <c r="BB356" s="65">
        <f t="shared" si="668"/>
        <v>0</v>
      </c>
      <c r="BC356" s="65">
        <f t="shared" si="668"/>
        <v>0</v>
      </c>
      <c r="BD356" s="65">
        <f t="shared" si="668"/>
        <v>0</v>
      </c>
      <c r="BE356" s="65">
        <f>BE355*0.92</f>
        <v>0</v>
      </c>
      <c r="BF356" s="65">
        <f t="shared" ref="BF356" si="669">BF355*0.92</f>
        <v>0</v>
      </c>
      <c r="BG356" s="65">
        <f t="shared" ref="BG356" si="670">BG355*0.92</f>
        <v>0</v>
      </c>
    </row>
    <row r="357" spans="1:59" s="1" customFormat="1" ht="18" customHeight="1" x14ac:dyDescent="0.25">
      <c r="A357" s="17"/>
      <c r="B357" s="18"/>
      <c r="C357" s="18"/>
      <c r="D357" s="29"/>
      <c r="E357" s="30"/>
      <c r="F357" s="46"/>
      <c r="G357" s="46"/>
      <c r="H357" s="49"/>
      <c r="I357" s="3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23"/>
      <c r="AT357" s="40"/>
      <c r="AU357" s="40"/>
      <c r="AV357" s="39"/>
      <c r="AW357" s="43"/>
      <c r="AX357" s="39"/>
      <c r="AY357" s="39"/>
      <c r="AZ357" s="43"/>
      <c r="BA357" s="39"/>
      <c r="BB357" s="39"/>
      <c r="BC357" s="43"/>
      <c r="BD357" s="40"/>
      <c r="BE357" s="39"/>
      <c r="BF357" s="43"/>
      <c r="BG357" s="40"/>
    </row>
    <row r="358" spans="1:59" s="1" customFormat="1" ht="23.25" customHeight="1" x14ac:dyDescent="0.25">
      <c r="A358" s="17"/>
      <c r="B358" s="18" t="s">
        <v>40</v>
      </c>
      <c r="C358" s="62" t="s">
        <v>377</v>
      </c>
      <c r="D358" s="19"/>
      <c r="E358" s="19"/>
      <c r="F358" s="19"/>
      <c r="G358" s="19"/>
      <c r="H358" s="19"/>
      <c r="I358" s="20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3"/>
      <c r="AT358" s="23"/>
      <c r="AU358" s="23"/>
      <c r="AV358" s="19"/>
      <c r="AW358" s="19"/>
      <c r="AX358" s="19"/>
      <c r="AY358" s="19"/>
      <c r="AZ358" s="19"/>
      <c r="BA358" s="19"/>
      <c r="BB358" s="19"/>
      <c r="BC358" s="19"/>
      <c r="BD358" s="23"/>
      <c r="BE358" s="19"/>
      <c r="BF358" s="19"/>
      <c r="BG358" s="23"/>
    </row>
    <row r="359" spans="1:59" s="3" customFormat="1" ht="17.25" customHeight="1" x14ac:dyDescent="0.2">
      <c r="A359" s="21">
        <v>1</v>
      </c>
      <c r="B359" s="22" t="s">
        <v>253</v>
      </c>
      <c r="C359" s="62" t="s">
        <v>377</v>
      </c>
      <c r="D359" s="67">
        <v>0</v>
      </c>
      <c r="E359" s="67">
        <v>0</v>
      </c>
      <c r="F359" s="67">
        <v>0</v>
      </c>
      <c r="G359" s="67">
        <f>E359+F359</f>
        <v>0</v>
      </c>
      <c r="H359" s="67">
        <f>(E359*1)+(F359*2)</f>
        <v>0</v>
      </c>
      <c r="I359" s="67">
        <v>0</v>
      </c>
      <c r="J359" s="67">
        <v>0</v>
      </c>
      <c r="K359" s="67">
        <f t="shared" ref="K359:K369" si="671">I359-J359</f>
        <v>0</v>
      </c>
      <c r="L359" s="67">
        <v>0</v>
      </c>
      <c r="M359" s="67">
        <v>0</v>
      </c>
      <c r="N359" s="67">
        <f t="shared" ref="N359:N369" si="672">L359-M359</f>
        <v>0</v>
      </c>
      <c r="O359" s="67">
        <v>0</v>
      </c>
      <c r="P359" s="67">
        <v>0</v>
      </c>
      <c r="Q359" s="67">
        <f t="shared" ref="Q359:Q369" si="673">O359-P359</f>
        <v>0</v>
      </c>
      <c r="R359" s="67">
        <v>0</v>
      </c>
      <c r="S359" s="67">
        <v>0</v>
      </c>
      <c r="T359" s="67">
        <f t="shared" ref="T359:T369" si="674">R359-S359</f>
        <v>0</v>
      </c>
      <c r="U359" s="67">
        <v>0</v>
      </c>
      <c r="V359" s="67">
        <v>0</v>
      </c>
      <c r="W359" s="67">
        <f t="shared" ref="W359:W369" si="675">U359-V359</f>
        <v>0</v>
      </c>
      <c r="X359" s="67">
        <v>0</v>
      </c>
      <c r="Y359" s="67">
        <v>0</v>
      </c>
      <c r="Z359" s="67">
        <f t="shared" ref="Z359:Z369" si="676">X359-Y359</f>
        <v>0</v>
      </c>
      <c r="AA359" s="67">
        <v>0</v>
      </c>
      <c r="AB359" s="67">
        <v>0</v>
      </c>
      <c r="AC359" s="67">
        <f t="shared" ref="AC359:AC369" si="677">AA359-AB359</f>
        <v>0</v>
      </c>
      <c r="AD359" s="67">
        <v>0</v>
      </c>
      <c r="AE359" s="67">
        <v>0</v>
      </c>
      <c r="AF359" s="67">
        <f t="shared" ref="AF359:AF369" si="678">AD359-AE359</f>
        <v>0</v>
      </c>
      <c r="AG359" s="67">
        <v>0</v>
      </c>
      <c r="AH359" s="67">
        <v>0</v>
      </c>
      <c r="AI359" s="67">
        <f t="shared" ref="AI359:AI369" si="679">AG359-AH359</f>
        <v>0</v>
      </c>
      <c r="AJ359" s="67">
        <v>0</v>
      </c>
      <c r="AK359" s="67">
        <v>0</v>
      </c>
      <c r="AL359" s="67">
        <f t="shared" ref="AL359:AL369" si="680">AJ359-AK359</f>
        <v>0</v>
      </c>
      <c r="AM359" s="67">
        <v>0</v>
      </c>
      <c r="AN359" s="67">
        <v>0</v>
      </c>
      <c r="AO359" s="67">
        <f t="shared" ref="AO359:AO369" si="681">AM359-AN359</f>
        <v>0</v>
      </c>
      <c r="AP359" s="67">
        <v>0</v>
      </c>
      <c r="AQ359" s="67">
        <v>0</v>
      </c>
      <c r="AR359" s="67">
        <f t="shared" ref="AR359:AR369" si="682">AP359-AQ359</f>
        <v>0</v>
      </c>
      <c r="AS359" s="67">
        <v>0</v>
      </c>
      <c r="AT359" s="67">
        <v>0</v>
      </c>
      <c r="AU359" s="67">
        <f t="shared" ref="AU359:AU369" si="683">AS359-AT359</f>
        <v>0</v>
      </c>
      <c r="AV359" s="67">
        <v>0</v>
      </c>
      <c r="AW359" s="67">
        <v>0</v>
      </c>
      <c r="AX359" s="67">
        <f t="shared" ref="AX359:AX369" si="684">AV359-AW359</f>
        <v>0</v>
      </c>
      <c r="AY359" s="67">
        <v>0</v>
      </c>
      <c r="AZ359" s="67">
        <v>0</v>
      </c>
      <c r="BA359" s="67">
        <f t="shared" ref="BA359:BA369" si="685">AY359-AZ359</f>
        <v>0</v>
      </c>
      <c r="BB359" s="67">
        <v>0</v>
      </c>
      <c r="BC359" s="67">
        <v>0</v>
      </c>
      <c r="BD359" s="67">
        <f t="shared" ref="BD359:BD369" si="686">BB359-BC359</f>
        <v>0</v>
      </c>
      <c r="BE359" s="67">
        <v>0</v>
      </c>
      <c r="BF359" s="67">
        <v>0</v>
      </c>
      <c r="BG359" s="67">
        <f t="shared" ref="BG359:BG369" si="687">BE359-BF359</f>
        <v>0</v>
      </c>
    </row>
    <row r="360" spans="1:59" s="3" customFormat="1" ht="17.25" customHeight="1" x14ac:dyDescent="0.2">
      <c r="A360" s="21">
        <v>2</v>
      </c>
      <c r="B360" s="22" t="s">
        <v>254</v>
      </c>
      <c r="C360" s="62" t="s">
        <v>377</v>
      </c>
      <c r="D360" s="67">
        <v>0</v>
      </c>
      <c r="E360" s="67">
        <v>0</v>
      </c>
      <c r="F360" s="67">
        <v>0</v>
      </c>
      <c r="G360" s="67">
        <f>E360+F360</f>
        <v>0</v>
      </c>
      <c r="H360" s="67">
        <f t="shared" ref="H360:H370" si="688">(E360*1)+(F360*2)</f>
        <v>0</v>
      </c>
      <c r="I360" s="67">
        <v>0</v>
      </c>
      <c r="J360" s="67">
        <v>0</v>
      </c>
      <c r="K360" s="67">
        <f t="shared" si="671"/>
        <v>0</v>
      </c>
      <c r="L360" s="67">
        <v>0</v>
      </c>
      <c r="M360" s="67">
        <v>0</v>
      </c>
      <c r="N360" s="67">
        <f t="shared" si="672"/>
        <v>0</v>
      </c>
      <c r="O360" s="67">
        <v>0</v>
      </c>
      <c r="P360" s="67">
        <v>0</v>
      </c>
      <c r="Q360" s="67">
        <f t="shared" si="673"/>
        <v>0</v>
      </c>
      <c r="R360" s="67">
        <v>0</v>
      </c>
      <c r="S360" s="67">
        <v>0</v>
      </c>
      <c r="T360" s="67">
        <f t="shared" si="674"/>
        <v>0</v>
      </c>
      <c r="U360" s="67">
        <v>0</v>
      </c>
      <c r="V360" s="67">
        <v>0</v>
      </c>
      <c r="W360" s="67">
        <f t="shared" si="675"/>
        <v>0</v>
      </c>
      <c r="X360" s="67">
        <v>0</v>
      </c>
      <c r="Y360" s="67">
        <v>0</v>
      </c>
      <c r="Z360" s="67">
        <f t="shared" si="676"/>
        <v>0</v>
      </c>
      <c r="AA360" s="67">
        <v>0</v>
      </c>
      <c r="AB360" s="67">
        <v>0</v>
      </c>
      <c r="AC360" s="67">
        <f t="shared" si="677"/>
        <v>0</v>
      </c>
      <c r="AD360" s="67">
        <v>0</v>
      </c>
      <c r="AE360" s="67">
        <v>0</v>
      </c>
      <c r="AF360" s="67">
        <f t="shared" si="678"/>
        <v>0</v>
      </c>
      <c r="AG360" s="67">
        <v>0</v>
      </c>
      <c r="AH360" s="67">
        <v>0</v>
      </c>
      <c r="AI360" s="67">
        <f t="shared" si="679"/>
        <v>0</v>
      </c>
      <c r="AJ360" s="67">
        <v>0</v>
      </c>
      <c r="AK360" s="67">
        <v>0</v>
      </c>
      <c r="AL360" s="67">
        <f t="shared" si="680"/>
        <v>0</v>
      </c>
      <c r="AM360" s="67">
        <v>0</v>
      </c>
      <c r="AN360" s="67">
        <v>0</v>
      </c>
      <c r="AO360" s="67">
        <f t="shared" si="681"/>
        <v>0</v>
      </c>
      <c r="AP360" s="67">
        <v>0</v>
      </c>
      <c r="AQ360" s="67">
        <v>0</v>
      </c>
      <c r="AR360" s="67">
        <f t="shared" si="682"/>
        <v>0</v>
      </c>
      <c r="AS360" s="67">
        <v>0</v>
      </c>
      <c r="AT360" s="67">
        <v>0</v>
      </c>
      <c r="AU360" s="67">
        <f t="shared" si="683"/>
        <v>0</v>
      </c>
      <c r="AV360" s="67">
        <v>0</v>
      </c>
      <c r="AW360" s="67">
        <v>0</v>
      </c>
      <c r="AX360" s="67">
        <f t="shared" si="684"/>
        <v>0</v>
      </c>
      <c r="AY360" s="67">
        <v>0</v>
      </c>
      <c r="AZ360" s="67">
        <v>0</v>
      </c>
      <c r="BA360" s="67">
        <f t="shared" si="685"/>
        <v>0</v>
      </c>
      <c r="BB360" s="67">
        <v>0</v>
      </c>
      <c r="BC360" s="67">
        <v>0</v>
      </c>
      <c r="BD360" s="67">
        <f t="shared" si="686"/>
        <v>0</v>
      </c>
      <c r="BE360" s="67">
        <v>0</v>
      </c>
      <c r="BF360" s="67">
        <v>0</v>
      </c>
      <c r="BG360" s="67">
        <f t="shared" si="687"/>
        <v>0</v>
      </c>
    </row>
    <row r="361" spans="1:59" s="3" customFormat="1" ht="17.25" customHeight="1" x14ac:dyDescent="0.2">
      <c r="A361" s="21">
        <v>3</v>
      </c>
      <c r="B361" s="22" t="s">
        <v>255</v>
      </c>
      <c r="C361" s="62" t="s">
        <v>377</v>
      </c>
      <c r="D361" s="67">
        <v>0</v>
      </c>
      <c r="E361" s="67">
        <v>0</v>
      </c>
      <c r="F361" s="67">
        <v>0</v>
      </c>
      <c r="G361" s="67">
        <f t="shared" ref="G361:G370" si="689">E361+F361</f>
        <v>0</v>
      </c>
      <c r="H361" s="67">
        <f t="shared" si="688"/>
        <v>0</v>
      </c>
      <c r="I361" s="67">
        <v>0</v>
      </c>
      <c r="J361" s="67">
        <v>0</v>
      </c>
      <c r="K361" s="67">
        <f t="shared" si="671"/>
        <v>0</v>
      </c>
      <c r="L361" s="67">
        <v>0</v>
      </c>
      <c r="M361" s="67">
        <v>0</v>
      </c>
      <c r="N361" s="67">
        <f t="shared" si="672"/>
        <v>0</v>
      </c>
      <c r="O361" s="67">
        <v>0</v>
      </c>
      <c r="P361" s="67">
        <v>0</v>
      </c>
      <c r="Q361" s="67">
        <f t="shared" si="673"/>
        <v>0</v>
      </c>
      <c r="R361" s="67">
        <v>0</v>
      </c>
      <c r="S361" s="67">
        <v>0</v>
      </c>
      <c r="T361" s="67">
        <f t="shared" si="674"/>
        <v>0</v>
      </c>
      <c r="U361" s="67">
        <v>0</v>
      </c>
      <c r="V361" s="67">
        <v>0</v>
      </c>
      <c r="W361" s="67">
        <f t="shared" si="675"/>
        <v>0</v>
      </c>
      <c r="X361" s="67">
        <v>0</v>
      </c>
      <c r="Y361" s="67">
        <v>0</v>
      </c>
      <c r="Z361" s="67">
        <f t="shared" si="676"/>
        <v>0</v>
      </c>
      <c r="AA361" s="67">
        <v>0</v>
      </c>
      <c r="AB361" s="67">
        <v>0</v>
      </c>
      <c r="AC361" s="67">
        <f t="shared" si="677"/>
        <v>0</v>
      </c>
      <c r="AD361" s="67">
        <v>0</v>
      </c>
      <c r="AE361" s="67">
        <v>0</v>
      </c>
      <c r="AF361" s="67">
        <f t="shared" si="678"/>
        <v>0</v>
      </c>
      <c r="AG361" s="67">
        <v>0</v>
      </c>
      <c r="AH361" s="67">
        <v>0</v>
      </c>
      <c r="AI361" s="67">
        <f t="shared" si="679"/>
        <v>0</v>
      </c>
      <c r="AJ361" s="67">
        <v>0</v>
      </c>
      <c r="AK361" s="67">
        <v>0</v>
      </c>
      <c r="AL361" s="67">
        <f t="shared" si="680"/>
        <v>0</v>
      </c>
      <c r="AM361" s="67">
        <v>0</v>
      </c>
      <c r="AN361" s="67">
        <v>0</v>
      </c>
      <c r="AO361" s="67">
        <f t="shared" si="681"/>
        <v>0</v>
      </c>
      <c r="AP361" s="67">
        <v>0</v>
      </c>
      <c r="AQ361" s="67">
        <v>0</v>
      </c>
      <c r="AR361" s="67">
        <f t="shared" si="682"/>
        <v>0</v>
      </c>
      <c r="AS361" s="67">
        <v>0</v>
      </c>
      <c r="AT361" s="67">
        <v>0</v>
      </c>
      <c r="AU361" s="67">
        <f t="shared" si="683"/>
        <v>0</v>
      </c>
      <c r="AV361" s="67">
        <v>0</v>
      </c>
      <c r="AW361" s="67">
        <v>0</v>
      </c>
      <c r="AX361" s="67">
        <f t="shared" si="684"/>
        <v>0</v>
      </c>
      <c r="AY361" s="67">
        <v>0</v>
      </c>
      <c r="AZ361" s="67">
        <v>0</v>
      </c>
      <c r="BA361" s="67">
        <f t="shared" si="685"/>
        <v>0</v>
      </c>
      <c r="BB361" s="67">
        <v>0</v>
      </c>
      <c r="BC361" s="67">
        <v>0</v>
      </c>
      <c r="BD361" s="67">
        <f t="shared" si="686"/>
        <v>0</v>
      </c>
      <c r="BE361" s="67">
        <v>0</v>
      </c>
      <c r="BF361" s="67">
        <v>0</v>
      </c>
      <c r="BG361" s="67">
        <f t="shared" si="687"/>
        <v>0</v>
      </c>
    </row>
    <row r="362" spans="1:59" s="3" customFormat="1" ht="17.25" customHeight="1" x14ac:dyDescent="0.2">
      <c r="A362" s="21">
        <v>4</v>
      </c>
      <c r="B362" s="22" t="s">
        <v>256</v>
      </c>
      <c r="C362" s="62" t="s">
        <v>377</v>
      </c>
      <c r="D362" s="67">
        <v>0</v>
      </c>
      <c r="E362" s="67">
        <v>0</v>
      </c>
      <c r="F362" s="67">
        <v>0</v>
      </c>
      <c r="G362" s="67">
        <f t="shared" si="689"/>
        <v>0</v>
      </c>
      <c r="H362" s="67">
        <f t="shared" si="688"/>
        <v>0</v>
      </c>
      <c r="I362" s="67">
        <v>0</v>
      </c>
      <c r="J362" s="67">
        <v>0</v>
      </c>
      <c r="K362" s="67">
        <f t="shared" si="671"/>
        <v>0</v>
      </c>
      <c r="L362" s="67">
        <v>0</v>
      </c>
      <c r="M362" s="67">
        <v>0</v>
      </c>
      <c r="N362" s="67">
        <f t="shared" si="672"/>
        <v>0</v>
      </c>
      <c r="O362" s="67">
        <v>0</v>
      </c>
      <c r="P362" s="67">
        <v>0</v>
      </c>
      <c r="Q362" s="67">
        <f t="shared" si="673"/>
        <v>0</v>
      </c>
      <c r="R362" s="67">
        <v>0</v>
      </c>
      <c r="S362" s="67">
        <v>0</v>
      </c>
      <c r="T362" s="67">
        <f t="shared" si="674"/>
        <v>0</v>
      </c>
      <c r="U362" s="67">
        <v>0</v>
      </c>
      <c r="V362" s="67">
        <v>0</v>
      </c>
      <c r="W362" s="67">
        <f t="shared" si="675"/>
        <v>0</v>
      </c>
      <c r="X362" s="67">
        <v>0</v>
      </c>
      <c r="Y362" s="67">
        <v>0</v>
      </c>
      <c r="Z362" s="67">
        <f t="shared" si="676"/>
        <v>0</v>
      </c>
      <c r="AA362" s="67">
        <v>0</v>
      </c>
      <c r="AB362" s="67">
        <v>0</v>
      </c>
      <c r="AC362" s="67">
        <f t="shared" si="677"/>
        <v>0</v>
      </c>
      <c r="AD362" s="67">
        <v>0</v>
      </c>
      <c r="AE362" s="67">
        <v>0</v>
      </c>
      <c r="AF362" s="67">
        <f t="shared" si="678"/>
        <v>0</v>
      </c>
      <c r="AG362" s="67">
        <v>0</v>
      </c>
      <c r="AH362" s="67">
        <v>0</v>
      </c>
      <c r="AI362" s="67">
        <f t="shared" si="679"/>
        <v>0</v>
      </c>
      <c r="AJ362" s="67">
        <v>0</v>
      </c>
      <c r="AK362" s="67">
        <v>0</v>
      </c>
      <c r="AL362" s="67">
        <f t="shared" si="680"/>
        <v>0</v>
      </c>
      <c r="AM362" s="67">
        <v>0</v>
      </c>
      <c r="AN362" s="67">
        <v>0</v>
      </c>
      <c r="AO362" s="67">
        <f t="shared" si="681"/>
        <v>0</v>
      </c>
      <c r="AP362" s="67">
        <v>0</v>
      </c>
      <c r="AQ362" s="67">
        <v>0</v>
      </c>
      <c r="AR362" s="67">
        <f t="shared" si="682"/>
        <v>0</v>
      </c>
      <c r="AS362" s="67">
        <v>0</v>
      </c>
      <c r="AT362" s="67">
        <v>0</v>
      </c>
      <c r="AU362" s="67">
        <f t="shared" si="683"/>
        <v>0</v>
      </c>
      <c r="AV362" s="67">
        <v>0</v>
      </c>
      <c r="AW362" s="67">
        <v>0</v>
      </c>
      <c r="AX362" s="67">
        <f t="shared" si="684"/>
        <v>0</v>
      </c>
      <c r="AY362" s="67">
        <v>0</v>
      </c>
      <c r="AZ362" s="67">
        <v>0</v>
      </c>
      <c r="BA362" s="67">
        <f t="shared" si="685"/>
        <v>0</v>
      </c>
      <c r="BB362" s="67">
        <v>0</v>
      </c>
      <c r="BC362" s="67">
        <v>0</v>
      </c>
      <c r="BD362" s="67">
        <f t="shared" si="686"/>
        <v>0</v>
      </c>
      <c r="BE362" s="67">
        <v>0</v>
      </c>
      <c r="BF362" s="67">
        <v>0</v>
      </c>
      <c r="BG362" s="67">
        <f t="shared" si="687"/>
        <v>0</v>
      </c>
    </row>
    <row r="363" spans="1:59" s="3" customFormat="1" ht="17.25" customHeight="1" x14ac:dyDescent="0.2">
      <c r="A363" s="21">
        <v>5</v>
      </c>
      <c r="B363" s="22" t="s">
        <v>257</v>
      </c>
      <c r="C363" s="62" t="s">
        <v>377</v>
      </c>
      <c r="D363" s="67">
        <v>0</v>
      </c>
      <c r="E363" s="67">
        <v>0</v>
      </c>
      <c r="F363" s="67">
        <v>0</v>
      </c>
      <c r="G363" s="67">
        <f t="shared" si="689"/>
        <v>0</v>
      </c>
      <c r="H363" s="67">
        <f t="shared" si="688"/>
        <v>0</v>
      </c>
      <c r="I363" s="67">
        <v>0</v>
      </c>
      <c r="J363" s="67">
        <v>0</v>
      </c>
      <c r="K363" s="67">
        <f t="shared" si="671"/>
        <v>0</v>
      </c>
      <c r="L363" s="67">
        <v>0</v>
      </c>
      <c r="M363" s="67">
        <v>0</v>
      </c>
      <c r="N363" s="67">
        <f t="shared" si="672"/>
        <v>0</v>
      </c>
      <c r="O363" s="67">
        <v>0</v>
      </c>
      <c r="P363" s="67">
        <v>0</v>
      </c>
      <c r="Q363" s="67">
        <f t="shared" si="673"/>
        <v>0</v>
      </c>
      <c r="R363" s="67">
        <v>0</v>
      </c>
      <c r="S363" s="67">
        <v>0</v>
      </c>
      <c r="T363" s="67">
        <f t="shared" si="674"/>
        <v>0</v>
      </c>
      <c r="U363" s="67">
        <v>0</v>
      </c>
      <c r="V363" s="67">
        <v>0</v>
      </c>
      <c r="W363" s="67">
        <f t="shared" si="675"/>
        <v>0</v>
      </c>
      <c r="X363" s="67">
        <v>0</v>
      </c>
      <c r="Y363" s="67">
        <v>0</v>
      </c>
      <c r="Z363" s="67">
        <f t="shared" si="676"/>
        <v>0</v>
      </c>
      <c r="AA363" s="67">
        <v>0</v>
      </c>
      <c r="AB363" s="67">
        <v>0</v>
      </c>
      <c r="AC363" s="67">
        <f t="shared" si="677"/>
        <v>0</v>
      </c>
      <c r="AD363" s="67">
        <v>0</v>
      </c>
      <c r="AE363" s="67">
        <v>0</v>
      </c>
      <c r="AF363" s="67">
        <f t="shared" si="678"/>
        <v>0</v>
      </c>
      <c r="AG363" s="67">
        <v>0</v>
      </c>
      <c r="AH363" s="67">
        <v>0</v>
      </c>
      <c r="AI363" s="67">
        <f t="shared" si="679"/>
        <v>0</v>
      </c>
      <c r="AJ363" s="67">
        <v>0</v>
      </c>
      <c r="AK363" s="67">
        <v>0</v>
      </c>
      <c r="AL363" s="67">
        <f t="shared" si="680"/>
        <v>0</v>
      </c>
      <c r="AM363" s="67">
        <v>0</v>
      </c>
      <c r="AN363" s="67">
        <v>0</v>
      </c>
      <c r="AO363" s="67">
        <f t="shared" si="681"/>
        <v>0</v>
      </c>
      <c r="AP363" s="67">
        <v>0</v>
      </c>
      <c r="AQ363" s="67">
        <v>0</v>
      </c>
      <c r="AR363" s="67">
        <f t="shared" si="682"/>
        <v>0</v>
      </c>
      <c r="AS363" s="67">
        <v>0</v>
      </c>
      <c r="AT363" s="67">
        <v>0</v>
      </c>
      <c r="AU363" s="67">
        <f t="shared" si="683"/>
        <v>0</v>
      </c>
      <c r="AV363" s="67">
        <v>0</v>
      </c>
      <c r="AW363" s="67">
        <v>0</v>
      </c>
      <c r="AX363" s="67">
        <f t="shared" si="684"/>
        <v>0</v>
      </c>
      <c r="AY363" s="67">
        <v>0</v>
      </c>
      <c r="AZ363" s="67">
        <v>0</v>
      </c>
      <c r="BA363" s="67">
        <f t="shared" si="685"/>
        <v>0</v>
      </c>
      <c r="BB363" s="67">
        <v>0</v>
      </c>
      <c r="BC363" s="67">
        <v>0</v>
      </c>
      <c r="BD363" s="67">
        <f t="shared" si="686"/>
        <v>0</v>
      </c>
      <c r="BE363" s="67">
        <v>0</v>
      </c>
      <c r="BF363" s="67">
        <v>0</v>
      </c>
      <c r="BG363" s="67">
        <f t="shared" si="687"/>
        <v>0</v>
      </c>
    </row>
    <row r="364" spans="1:59" s="1" customFormat="1" ht="17.25" customHeight="1" x14ac:dyDescent="0.25">
      <c r="A364" s="21">
        <v>6</v>
      </c>
      <c r="B364" s="22" t="s">
        <v>258</v>
      </c>
      <c r="C364" s="62" t="s">
        <v>377</v>
      </c>
      <c r="D364" s="67">
        <v>0</v>
      </c>
      <c r="E364" s="67">
        <v>0</v>
      </c>
      <c r="F364" s="67">
        <v>0</v>
      </c>
      <c r="G364" s="67">
        <f t="shared" si="689"/>
        <v>0</v>
      </c>
      <c r="H364" s="67">
        <f t="shared" si="688"/>
        <v>0</v>
      </c>
      <c r="I364" s="67">
        <v>0</v>
      </c>
      <c r="J364" s="67">
        <v>0</v>
      </c>
      <c r="K364" s="67">
        <f t="shared" si="671"/>
        <v>0</v>
      </c>
      <c r="L364" s="67">
        <v>0</v>
      </c>
      <c r="M364" s="67">
        <v>0</v>
      </c>
      <c r="N364" s="67">
        <f t="shared" si="672"/>
        <v>0</v>
      </c>
      <c r="O364" s="67">
        <v>0</v>
      </c>
      <c r="P364" s="67">
        <v>0</v>
      </c>
      <c r="Q364" s="67">
        <f t="shared" si="673"/>
        <v>0</v>
      </c>
      <c r="R364" s="67">
        <v>0</v>
      </c>
      <c r="S364" s="67">
        <v>0</v>
      </c>
      <c r="T364" s="67">
        <f t="shared" si="674"/>
        <v>0</v>
      </c>
      <c r="U364" s="67">
        <v>0</v>
      </c>
      <c r="V364" s="67">
        <v>0</v>
      </c>
      <c r="W364" s="67">
        <f t="shared" si="675"/>
        <v>0</v>
      </c>
      <c r="X364" s="67">
        <v>0</v>
      </c>
      <c r="Y364" s="67">
        <v>0</v>
      </c>
      <c r="Z364" s="67">
        <f t="shared" si="676"/>
        <v>0</v>
      </c>
      <c r="AA364" s="67">
        <v>0</v>
      </c>
      <c r="AB364" s="67">
        <v>0</v>
      </c>
      <c r="AC364" s="67">
        <f t="shared" si="677"/>
        <v>0</v>
      </c>
      <c r="AD364" s="67">
        <v>0</v>
      </c>
      <c r="AE364" s="67">
        <v>0</v>
      </c>
      <c r="AF364" s="67">
        <f t="shared" si="678"/>
        <v>0</v>
      </c>
      <c r="AG364" s="67">
        <v>0</v>
      </c>
      <c r="AH364" s="67">
        <v>0</v>
      </c>
      <c r="AI364" s="67">
        <f t="shared" si="679"/>
        <v>0</v>
      </c>
      <c r="AJ364" s="67">
        <v>0</v>
      </c>
      <c r="AK364" s="67">
        <v>0</v>
      </c>
      <c r="AL364" s="67">
        <f t="shared" si="680"/>
        <v>0</v>
      </c>
      <c r="AM364" s="67">
        <v>0</v>
      </c>
      <c r="AN364" s="67">
        <v>0</v>
      </c>
      <c r="AO364" s="67">
        <f t="shared" si="681"/>
        <v>0</v>
      </c>
      <c r="AP364" s="67">
        <v>0</v>
      </c>
      <c r="AQ364" s="67">
        <v>0</v>
      </c>
      <c r="AR364" s="67">
        <f t="shared" si="682"/>
        <v>0</v>
      </c>
      <c r="AS364" s="67">
        <v>0</v>
      </c>
      <c r="AT364" s="67">
        <v>0</v>
      </c>
      <c r="AU364" s="67">
        <f t="shared" si="683"/>
        <v>0</v>
      </c>
      <c r="AV364" s="67">
        <v>0</v>
      </c>
      <c r="AW364" s="67">
        <v>0</v>
      </c>
      <c r="AX364" s="67">
        <f t="shared" si="684"/>
        <v>0</v>
      </c>
      <c r="AY364" s="67">
        <v>0</v>
      </c>
      <c r="AZ364" s="67">
        <v>0</v>
      </c>
      <c r="BA364" s="67">
        <f t="shared" si="685"/>
        <v>0</v>
      </c>
      <c r="BB364" s="67">
        <v>0</v>
      </c>
      <c r="BC364" s="67">
        <v>0</v>
      </c>
      <c r="BD364" s="67">
        <f t="shared" si="686"/>
        <v>0</v>
      </c>
      <c r="BE364" s="67">
        <v>0</v>
      </c>
      <c r="BF364" s="67">
        <v>0</v>
      </c>
      <c r="BG364" s="67">
        <f t="shared" si="687"/>
        <v>0</v>
      </c>
    </row>
    <row r="365" spans="1:59" s="1" customFormat="1" ht="17.25" customHeight="1" x14ac:dyDescent="0.25">
      <c r="A365" s="21">
        <v>7</v>
      </c>
      <c r="B365" s="22" t="s">
        <v>259</v>
      </c>
      <c r="C365" s="62" t="s">
        <v>377</v>
      </c>
      <c r="D365" s="67">
        <v>0</v>
      </c>
      <c r="E365" s="67">
        <v>0</v>
      </c>
      <c r="F365" s="67">
        <v>0</v>
      </c>
      <c r="G365" s="67">
        <f t="shared" si="689"/>
        <v>0</v>
      </c>
      <c r="H365" s="67">
        <f t="shared" si="688"/>
        <v>0</v>
      </c>
      <c r="I365" s="67">
        <v>0</v>
      </c>
      <c r="J365" s="67">
        <v>0</v>
      </c>
      <c r="K365" s="67">
        <f t="shared" si="671"/>
        <v>0</v>
      </c>
      <c r="L365" s="67">
        <v>0</v>
      </c>
      <c r="M365" s="67">
        <v>0</v>
      </c>
      <c r="N365" s="67">
        <f t="shared" si="672"/>
        <v>0</v>
      </c>
      <c r="O365" s="67">
        <v>0</v>
      </c>
      <c r="P365" s="67">
        <v>0</v>
      </c>
      <c r="Q365" s="67">
        <f t="shared" si="673"/>
        <v>0</v>
      </c>
      <c r="R365" s="67">
        <v>0</v>
      </c>
      <c r="S365" s="67">
        <v>0</v>
      </c>
      <c r="T365" s="67">
        <f t="shared" si="674"/>
        <v>0</v>
      </c>
      <c r="U365" s="67">
        <v>0</v>
      </c>
      <c r="V365" s="67">
        <v>0</v>
      </c>
      <c r="W365" s="67">
        <f t="shared" si="675"/>
        <v>0</v>
      </c>
      <c r="X365" s="67">
        <v>0</v>
      </c>
      <c r="Y365" s="67">
        <v>0</v>
      </c>
      <c r="Z365" s="67">
        <f t="shared" si="676"/>
        <v>0</v>
      </c>
      <c r="AA365" s="67">
        <v>0</v>
      </c>
      <c r="AB365" s="67">
        <v>0</v>
      </c>
      <c r="AC365" s="67">
        <f t="shared" si="677"/>
        <v>0</v>
      </c>
      <c r="AD365" s="67">
        <v>0</v>
      </c>
      <c r="AE365" s="67">
        <v>0</v>
      </c>
      <c r="AF365" s="67">
        <f t="shared" si="678"/>
        <v>0</v>
      </c>
      <c r="AG365" s="67">
        <v>0</v>
      </c>
      <c r="AH365" s="67">
        <v>0</v>
      </c>
      <c r="AI365" s="67">
        <f t="shared" si="679"/>
        <v>0</v>
      </c>
      <c r="AJ365" s="67">
        <v>0</v>
      </c>
      <c r="AK365" s="67">
        <v>0</v>
      </c>
      <c r="AL365" s="67">
        <f t="shared" si="680"/>
        <v>0</v>
      </c>
      <c r="AM365" s="67">
        <v>0</v>
      </c>
      <c r="AN365" s="67">
        <v>0</v>
      </c>
      <c r="AO365" s="67">
        <f t="shared" si="681"/>
        <v>0</v>
      </c>
      <c r="AP365" s="67">
        <v>0</v>
      </c>
      <c r="AQ365" s="67">
        <v>0</v>
      </c>
      <c r="AR365" s="67">
        <f t="shared" si="682"/>
        <v>0</v>
      </c>
      <c r="AS365" s="67">
        <v>0</v>
      </c>
      <c r="AT365" s="67">
        <v>0</v>
      </c>
      <c r="AU365" s="67">
        <f t="shared" si="683"/>
        <v>0</v>
      </c>
      <c r="AV365" s="67">
        <v>0</v>
      </c>
      <c r="AW365" s="67">
        <v>0</v>
      </c>
      <c r="AX365" s="67">
        <f t="shared" si="684"/>
        <v>0</v>
      </c>
      <c r="AY365" s="67">
        <v>0</v>
      </c>
      <c r="AZ365" s="67">
        <v>0</v>
      </c>
      <c r="BA365" s="67">
        <f t="shared" si="685"/>
        <v>0</v>
      </c>
      <c r="BB365" s="67">
        <v>0</v>
      </c>
      <c r="BC365" s="67">
        <v>0</v>
      </c>
      <c r="BD365" s="67">
        <f t="shared" si="686"/>
        <v>0</v>
      </c>
      <c r="BE365" s="67">
        <v>0</v>
      </c>
      <c r="BF365" s="67">
        <v>0</v>
      </c>
      <c r="BG365" s="67">
        <f t="shared" si="687"/>
        <v>0</v>
      </c>
    </row>
    <row r="366" spans="1:59" s="1" customFormat="1" ht="17.25" customHeight="1" x14ac:dyDescent="0.25">
      <c r="A366" s="21">
        <v>8</v>
      </c>
      <c r="B366" s="22" t="s">
        <v>260</v>
      </c>
      <c r="C366" s="62" t="s">
        <v>377</v>
      </c>
      <c r="D366" s="67">
        <v>0</v>
      </c>
      <c r="E366" s="67">
        <v>0</v>
      </c>
      <c r="F366" s="67">
        <v>0</v>
      </c>
      <c r="G366" s="67">
        <f t="shared" si="689"/>
        <v>0</v>
      </c>
      <c r="H366" s="67">
        <f t="shared" si="688"/>
        <v>0</v>
      </c>
      <c r="I366" s="67">
        <v>0</v>
      </c>
      <c r="J366" s="67">
        <v>0</v>
      </c>
      <c r="K366" s="67">
        <f t="shared" si="671"/>
        <v>0</v>
      </c>
      <c r="L366" s="67">
        <v>0</v>
      </c>
      <c r="M366" s="67">
        <v>0</v>
      </c>
      <c r="N366" s="67">
        <f t="shared" si="672"/>
        <v>0</v>
      </c>
      <c r="O366" s="67">
        <v>0</v>
      </c>
      <c r="P366" s="67">
        <v>0</v>
      </c>
      <c r="Q366" s="67">
        <f t="shared" si="673"/>
        <v>0</v>
      </c>
      <c r="R366" s="67">
        <v>0</v>
      </c>
      <c r="S366" s="67">
        <v>0</v>
      </c>
      <c r="T366" s="67">
        <f t="shared" si="674"/>
        <v>0</v>
      </c>
      <c r="U366" s="67">
        <v>0</v>
      </c>
      <c r="V366" s="67">
        <v>0</v>
      </c>
      <c r="W366" s="67">
        <f t="shared" si="675"/>
        <v>0</v>
      </c>
      <c r="X366" s="67">
        <v>0</v>
      </c>
      <c r="Y366" s="67">
        <v>0</v>
      </c>
      <c r="Z366" s="67">
        <f t="shared" si="676"/>
        <v>0</v>
      </c>
      <c r="AA366" s="67">
        <v>0</v>
      </c>
      <c r="AB366" s="67">
        <v>0</v>
      </c>
      <c r="AC366" s="67">
        <f t="shared" si="677"/>
        <v>0</v>
      </c>
      <c r="AD366" s="67">
        <v>0</v>
      </c>
      <c r="AE366" s="67">
        <v>0</v>
      </c>
      <c r="AF366" s="67">
        <f t="shared" si="678"/>
        <v>0</v>
      </c>
      <c r="AG366" s="67">
        <v>0</v>
      </c>
      <c r="AH366" s="67">
        <v>0</v>
      </c>
      <c r="AI366" s="67">
        <f t="shared" si="679"/>
        <v>0</v>
      </c>
      <c r="AJ366" s="67">
        <v>0</v>
      </c>
      <c r="AK366" s="67">
        <v>0</v>
      </c>
      <c r="AL366" s="67">
        <f t="shared" si="680"/>
        <v>0</v>
      </c>
      <c r="AM366" s="67">
        <v>0</v>
      </c>
      <c r="AN366" s="67">
        <v>0</v>
      </c>
      <c r="AO366" s="67">
        <f t="shared" si="681"/>
        <v>0</v>
      </c>
      <c r="AP366" s="67">
        <v>0</v>
      </c>
      <c r="AQ366" s="67">
        <v>0</v>
      </c>
      <c r="AR366" s="67">
        <f t="shared" si="682"/>
        <v>0</v>
      </c>
      <c r="AS366" s="67">
        <v>0</v>
      </c>
      <c r="AT366" s="67">
        <v>0</v>
      </c>
      <c r="AU366" s="67">
        <f t="shared" si="683"/>
        <v>0</v>
      </c>
      <c r="AV366" s="67">
        <v>0</v>
      </c>
      <c r="AW366" s="67">
        <v>0</v>
      </c>
      <c r="AX366" s="67">
        <f t="shared" si="684"/>
        <v>0</v>
      </c>
      <c r="AY366" s="67">
        <v>0</v>
      </c>
      <c r="AZ366" s="67">
        <v>0</v>
      </c>
      <c r="BA366" s="67">
        <f t="shared" si="685"/>
        <v>0</v>
      </c>
      <c r="BB366" s="67">
        <v>0</v>
      </c>
      <c r="BC366" s="67">
        <v>0</v>
      </c>
      <c r="BD366" s="67">
        <f t="shared" si="686"/>
        <v>0</v>
      </c>
      <c r="BE366" s="67">
        <v>0</v>
      </c>
      <c r="BF366" s="67">
        <v>0</v>
      </c>
      <c r="BG366" s="67">
        <f t="shared" si="687"/>
        <v>0</v>
      </c>
    </row>
    <row r="367" spans="1:59" s="1" customFormat="1" ht="17.25" customHeight="1" x14ac:dyDescent="0.25">
      <c r="A367" s="21">
        <v>9</v>
      </c>
      <c r="B367" s="22" t="s">
        <v>261</v>
      </c>
      <c r="C367" s="62" t="s">
        <v>377</v>
      </c>
      <c r="D367" s="67">
        <v>0</v>
      </c>
      <c r="E367" s="67">
        <v>0</v>
      </c>
      <c r="F367" s="67">
        <v>0</v>
      </c>
      <c r="G367" s="67">
        <f t="shared" si="689"/>
        <v>0</v>
      </c>
      <c r="H367" s="67">
        <f t="shared" si="688"/>
        <v>0</v>
      </c>
      <c r="I367" s="67">
        <v>0</v>
      </c>
      <c r="J367" s="67">
        <v>0</v>
      </c>
      <c r="K367" s="67">
        <f t="shared" si="671"/>
        <v>0</v>
      </c>
      <c r="L367" s="67">
        <v>0</v>
      </c>
      <c r="M367" s="67">
        <v>0</v>
      </c>
      <c r="N367" s="67">
        <f t="shared" si="672"/>
        <v>0</v>
      </c>
      <c r="O367" s="67">
        <v>0</v>
      </c>
      <c r="P367" s="67">
        <v>0</v>
      </c>
      <c r="Q367" s="67">
        <f t="shared" si="673"/>
        <v>0</v>
      </c>
      <c r="R367" s="67">
        <v>0</v>
      </c>
      <c r="S367" s="67">
        <v>0</v>
      </c>
      <c r="T367" s="67">
        <f t="shared" si="674"/>
        <v>0</v>
      </c>
      <c r="U367" s="67">
        <v>0</v>
      </c>
      <c r="V367" s="67">
        <v>0</v>
      </c>
      <c r="W367" s="67">
        <f t="shared" si="675"/>
        <v>0</v>
      </c>
      <c r="X367" s="67">
        <v>0</v>
      </c>
      <c r="Y367" s="67">
        <v>0</v>
      </c>
      <c r="Z367" s="67">
        <f t="shared" si="676"/>
        <v>0</v>
      </c>
      <c r="AA367" s="67">
        <v>0</v>
      </c>
      <c r="AB367" s="67">
        <v>0</v>
      </c>
      <c r="AC367" s="67">
        <f t="shared" si="677"/>
        <v>0</v>
      </c>
      <c r="AD367" s="67">
        <v>0</v>
      </c>
      <c r="AE367" s="67">
        <v>0</v>
      </c>
      <c r="AF367" s="67">
        <f t="shared" si="678"/>
        <v>0</v>
      </c>
      <c r="AG367" s="67">
        <v>0</v>
      </c>
      <c r="AH367" s="67">
        <v>0</v>
      </c>
      <c r="AI367" s="67">
        <f t="shared" si="679"/>
        <v>0</v>
      </c>
      <c r="AJ367" s="67">
        <v>0</v>
      </c>
      <c r="AK367" s="67">
        <v>0</v>
      </c>
      <c r="AL367" s="67">
        <f t="shared" si="680"/>
        <v>0</v>
      </c>
      <c r="AM367" s="67">
        <v>0</v>
      </c>
      <c r="AN367" s="67">
        <v>0</v>
      </c>
      <c r="AO367" s="67">
        <f t="shared" si="681"/>
        <v>0</v>
      </c>
      <c r="AP367" s="67">
        <v>0</v>
      </c>
      <c r="AQ367" s="67">
        <v>0</v>
      </c>
      <c r="AR367" s="67">
        <f t="shared" si="682"/>
        <v>0</v>
      </c>
      <c r="AS367" s="67">
        <v>0</v>
      </c>
      <c r="AT367" s="67">
        <v>0</v>
      </c>
      <c r="AU367" s="67">
        <f t="shared" si="683"/>
        <v>0</v>
      </c>
      <c r="AV367" s="67">
        <v>0</v>
      </c>
      <c r="AW367" s="67">
        <v>0</v>
      </c>
      <c r="AX367" s="67">
        <f t="shared" si="684"/>
        <v>0</v>
      </c>
      <c r="AY367" s="67">
        <v>0</v>
      </c>
      <c r="AZ367" s="67">
        <v>0</v>
      </c>
      <c r="BA367" s="67">
        <f t="shared" si="685"/>
        <v>0</v>
      </c>
      <c r="BB367" s="67">
        <v>0</v>
      </c>
      <c r="BC367" s="67">
        <v>0</v>
      </c>
      <c r="BD367" s="67">
        <f t="shared" si="686"/>
        <v>0</v>
      </c>
      <c r="BE367" s="67">
        <v>0</v>
      </c>
      <c r="BF367" s="67">
        <v>0</v>
      </c>
      <c r="BG367" s="67">
        <f t="shared" si="687"/>
        <v>0</v>
      </c>
    </row>
    <row r="368" spans="1:59" s="1" customFormat="1" ht="17.25" customHeight="1" x14ac:dyDescent="0.25">
      <c r="A368" s="21">
        <v>10</v>
      </c>
      <c r="B368" s="22" t="s">
        <v>262</v>
      </c>
      <c r="C368" s="62" t="s">
        <v>377</v>
      </c>
      <c r="D368" s="67">
        <v>0</v>
      </c>
      <c r="E368" s="67">
        <v>0</v>
      </c>
      <c r="F368" s="67">
        <v>0</v>
      </c>
      <c r="G368" s="67">
        <f t="shared" si="689"/>
        <v>0</v>
      </c>
      <c r="H368" s="67">
        <f t="shared" si="688"/>
        <v>0</v>
      </c>
      <c r="I368" s="67">
        <v>0</v>
      </c>
      <c r="J368" s="67">
        <v>0</v>
      </c>
      <c r="K368" s="67">
        <f t="shared" si="671"/>
        <v>0</v>
      </c>
      <c r="L368" s="67">
        <v>0</v>
      </c>
      <c r="M368" s="67">
        <v>0</v>
      </c>
      <c r="N368" s="67">
        <f t="shared" si="672"/>
        <v>0</v>
      </c>
      <c r="O368" s="67">
        <v>0</v>
      </c>
      <c r="P368" s="67">
        <v>0</v>
      </c>
      <c r="Q368" s="67">
        <f t="shared" si="673"/>
        <v>0</v>
      </c>
      <c r="R368" s="67">
        <v>0</v>
      </c>
      <c r="S368" s="67">
        <v>0</v>
      </c>
      <c r="T368" s="67">
        <f t="shared" si="674"/>
        <v>0</v>
      </c>
      <c r="U368" s="67">
        <v>0</v>
      </c>
      <c r="V368" s="67">
        <v>0</v>
      </c>
      <c r="W368" s="67">
        <f t="shared" si="675"/>
        <v>0</v>
      </c>
      <c r="X368" s="67">
        <v>0</v>
      </c>
      <c r="Y368" s="67">
        <v>0</v>
      </c>
      <c r="Z368" s="67">
        <f t="shared" si="676"/>
        <v>0</v>
      </c>
      <c r="AA368" s="67">
        <v>0</v>
      </c>
      <c r="AB368" s="67">
        <v>0</v>
      </c>
      <c r="AC368" s="67">
        <f t="shared" si="677"/>
        <v>0</v>
      </c>
      <c r="AD368" s="67">
        <v>0</v>
      </c>
      <c r="AE368" s="67">
        <v>0</v>
      </c>
      <c r="AF368" s="67">
        <f t="shared" si="678"/>
        <v>0</v>
      </c>
      <c r="AG368" s="67">
        <v>0</v>
      </c>
      <c r="AH368" s="67">
        <v>0</v>
      </c>
      <c r="AI368" s="67">
        <f t="shared" si="679"/>
        <v>0</v>
      </c>
      <c r="AJ368" s="67">
        <v>0</v>
      </c>
      <c r="AK368" s="67">
        <v>0</v>
      </c>
      <c r="AL368" s="67">
        <f t="shared" si="680"/>
        <v>0</v>
      </c>
      <c r="AM368" s="67">
        <v>0</v>
      </c>
      <c r="AN368" s="67">
        <v>0</v>
      </c>
      <c r="AO368" s="67">
        <f t="shared" si="681"/>
        <v>0</v>
      </c>
      <c r="AP368" s="67">
        <v>0</v>
      </c>
      <c r="AQ368" s="67">
        <v>0</v>
      </c>
      <c r="AR368" s="67">
        <f t="shared" si="682"/>
        <v>0</v>
      </c>
      <c r="AS368" s="67">
        <v>0</v>
      </c>
      <c r="AT368" s="67">
        <v>0</v>
      </c>
      <c r="AU368" s="67">
        <f t="shared" si="683"/>
        <v>0</v>
      </c>
      <c r="AV368" s="67">
        <v>0</v>
      </c>
      <c r="AW368" s="67">
        <v>0</v>
      </c>
      <c r="AX368" s="67">
        <f t="shared" si="684"/>
        <v>0</v>
      </c>
      <c r="AY368" s="67">
        <v>0</v>
      </c>
      <c r="AZ368" s="67">
        <v>0</v>
      </c>
      <c r="BA368" s="67">
        <f t="shared" si="685"/>
        <v>0</v>
      </c>
      <c r="BB368" s="67">
        <v>0</v>
      </c>
      <c r="BC368" s="67">
        <v>0</v>
      </c>
      <c r="BD368" s="67">
        <f t="shared" si="686"/>
        <v>0</v>
      </c>
      <c r="BE368" s="67">
        <v>0</v>
      </c>
      <c r="BF368" s="67">
        <v>0</v>
      </c>
      <c r="BG368" s="67">
        <f t="shared" si="687"/>
        <v>0</v>
      </c>
    </row>
    <row r="369" spans="1:59" s="1" customFormat="1" ht="17.25" customHeight="1" x14ac:dyDescent="0.25">
      <c r="A369" s="21">
        <v>11</v>
      </c>
      <c r="B369" s="22" t="s">
        <v>263</v>
      </c>
      <c r="C369" s="62" t="s">
        <v>377</v>
      </c>
      <c r="D369" s="67">
        <v>0</v>
      </c>
      <c r="E369" s="67">
        <v>0</v>
      </c>
      <c r="F369" s="67">
        <v>0</v>
      </c>
      <c r="G369" s="67">
        <f t="shared" si="689"/>
        <v>0</v>
      </c>
      <c r="H369" s="67">
        <f t="shared" si="688"/>
        <v>0</v>
      </c>
      <c r="I369" s="67">
        <v>0</v>
      </c>
      <c r="J369" s="67">
        <v>0</v>
      </c>
      <c r="K369" s="67">
        <f t="shared" si="671"/>
        <v>0</v>
      </c>
      <c r="L369" s="67">
        <v>0</v>
      </c>
      <c r="M369" s="67">
        <v>0</v>
      </c>
      <c r="N369" s="67">
        <f t="shared" si="672"/>
        <v>0</v>
      </c>
      <c r="O369" s="67">
        <v>0</v>
      </c>
      <c r="P369" s="67">
        <v>0</v>
      </c>
      <c r="Q369" s="67">
        <f t="shared" si="673"/>
        <v>0</v>
      </c>
      <c r="R369" s="67">
        <v>0</v>
      </c>
      <c r="S369" s="67">
        <v>0</v>
      </c>
      <c r="T369" s="67">
        <f t="shared" si="674"/>
        <v>0</v>
      </c>
      <c r="U369" s="67">
        <v>0</v>
      </c>
      <c r="V369" s="67">
        <v>0</v>
      </c>
      <c r="W369" s="67">
        <f t="shared" si="675"/>
        <v>0</v>
      </c>
      <c r="X369" s="67">
        <v>0</v>
      </c>
      <c r="Y369" s="67">
        <v>0</v>
      </c>
      <c r="Z369" s="67">
        <f t="shared" si="676"/>
        <v>0</v>
      </c>
      <c r="AA369" s="67">
        <v>0</v>
      </c>
      <c r="AB369" s="67">
        <v>0</v>
      </c>
      <c r="AC369" s="67">
        <f t="shared" si="677"/>
        <v>0</v>
      </c>
      <c r="AD369" s="67">
        <v>0</v>
      </c>
      <c r="AE369" s="67">
        <v>0</v>
      </c>
      <c r="AF369" s="67">
        <f t="shared" si="678"/>
        <v>0</v>
      </c>
      <c r="AG369" s="67">
        <v>0</v>
      </c>
      <c r="AH369" s="67">
        <v>0</v>
      </c>
      <c r="AI369" s="67">
        <f t="shared" si="679"/>
        <v>0</v>
      </c>
      <c r="AJ369" s="67">
        <v>0</v>
      </c>
      <c r="AK369" s="67">
        <v>0</v>
      </c>
      <c r="AL369" s="67">
        <f t="shared" si="680"/>
        <v>0</v>
      </c>
      <c r="AM369" s="67">
        <v>0</v>
      </c>
      <c r="AN369" s="67">
        <v>0</v>
      </c>
      <c r="AO369" s="67">
        <f t="shared" si="681"/>
        <v>0</v>
      </c>
      <c r="AP369" s="67">
        <v>0</v>
      </c>
      <c r="AQ369" s="67">
        <v>0</v>
      </c>
      <c r="AR369" s="67">
        <f t="shared" si="682"/>
        <v>0</v>
      </c>
      <c r="AS369" s="67">
        <v>0</v>
      </c>
      <c r="AT369" s="67">
        <v>0</v>
      </c>
      <c r="AU369" s="67">
        <f t="shared" si="683"/>
        <v>0</v>
      </c>
      <c r="AV369" s="67">
        <v>0</v>
      </c>
      <c r="AW369" s="67">
        <v>0</v>
      </c>
      <c r="AX369" s="67">
        <f t="shared" si="684"/>
        <v>0</v>
      </c>
      <c r="AY369" s="67">
        <v>0</v>
      </c>
      <c r="AZ369" s="67">
        <v>0</v>
      </c>
      <c r="BA369" s="67">
        <f t="shared" si="685"/>
        <v>0</v>
      </c>
      <c r="BB369" s="67">
        <v>0</v>
      </c>
      <c r="BC369" s="67">
        <v>0</v>
      </c>
      <c r="BD369" s="67">
        <f t="shared" si="686"/>
        <v>0</v>
      </c>
      <c r="BE369" s="67">
        <v>0</v>
      </c>
      <c r="BF369" s="67">
        <v>0</v>
      </c>
      <c r="BG369" s="67">
        <f t="shared" si="687"/>
        <v>0</v>
      </c>
    </row>
    <row r="370" spans="1:59" s="4" customFormat="1" ht="18" customHeight="1" x14ac:dyDescent="0.25">
      <c r="A370" s="106" t="s">
        <v>372</v>
      </c>
      <c r="B370" s="106"/>
      <c r="C370" s="62" t="s">
        <v>377</v>
      </c>
      <c r="D370" s="68">
        <f t="shared" ref="D370:AF370" si="690">SUM(D359:D369)</f>
        <v>0</v>
      </c>
      <c r="E370" s="68">
        <f t="shared" si="690"/>
        <v>0</v>
      </c>
      <c r="F370" s="69">
        <v>0</v>
      </c>
      <c r="G370" s="69">
        <f t="shared" si="689"/>
        <v>0</v>
      </c>
      <c r="H370" s="69">
        <f t="shared" si="688"/>
        <v>0</v>
      </c>
      <c r="I370" s="78">
        <f t="shared" si="690"/>
        <v>0</v>
      </c>
      <c r="J370" s="68">
        <f t="shared" si="690"/>
        <v>0</v>
      </c>
      <c r="K370" s="68">
        <f t="shared" si="690"/>
        <v>0</v>
      </c>
      <c r="L370" s="68">
        <f t="shared" si="690"/>
        <v>0</v>
      </c>
      <c r="M370" s="68">
        <f>SUM(M359:M369)</f>
        <v>0</v>
      </c>
      <c r="N370" s="68">
        <f t="shared" si="690"/>
        <v>0</v>
      </c>
      <c r="O370" s="68">
        <f t="shared" si="690"/>
        <v>0</v>
      </c>
      <c r="P370" s="68">
        <f t="shared" si="690"/>
        <v>0</v>
      </c>
      <c r="Q370" s="68">
        <f t="shared" si="690"/>
        <v>0</v>
      </c>
      <c r="R370" s="68">
        <f t="shared" si="690"/>
        <v>0</v>
      </c>
      <c r="S370" s="68">
        <f t="shared" si="690"/>
        <v>0</v>
      </c>
      <c r="T370" s="68">
        <f t="shared" si="690"/>
        <v>0</v>
      </c>
      <c r="U370" s="68">
        <f t="shared" si="690"/>
        <v>0</v>
      </c>
      <c r="V370" s="68">
        <f t="shared" si="690"/>
        <v>0</v>
      </c>
      <c r="W370" s="68">
        <f t="shared" si="690"/>
        <v>0</v>
      </c>
      <c r="X370" s="68">
        <f t="shared" si="690"/>
        <v>0</v>
      </c>
      <c r="Y370" s="68">
        <f t="shared" si="690"/>
        <v>0</v>
      </c>
      <c r="Z370" s="68">
        <f t="shared" si="690"/>
        <v>0</v>
      </c>
      <c r="AA370" s="68">
        <f t="shared" si="690"/>
        <v>0</v>
      </c>
      <c r="AB370" s="68">
        <f t="shared" si="690"/>
        <v>0</v>
      </c>
      <c r="AC370" s="68">
        <f t="shared" si="690"/>
        <v>0</v>
      </c>
      <c r="AD370" s="68">
        <f>SUM(AD359:AD369)</f>
        <v>0</v>
      </c>
      <c r="AE370" s="68">
        <f t="shared" si="690"/>
        <v>0</v>
      </c>
      <c r="AF370" s="68">
        <f t="shared" si="690"/>
        <v>0</v>
      </c>
      <c r="AG370" s="68">
        <f>SUM(AG359:AG369)</f>
        <v>0</v>
      </c>
      <c r="AH370" s="68">
        <f t="shared" ref="AH370:BD370" si="691">SUM(AH359:AH369)</f>
        <v>0</v>
      </c>
      <c r="AI370" s="68">
        <f t="shared" si="691"/>
        <v>0</v>
      </c>
      <c r="AJ370" s="68">
        <f t="shared" si="691"/>
        <v>0</v>
      </c>
      <c r="AK370" s="68">
        <f t="shared" si="691"/>
        <v>0</v>
      </c>
      <c r="AL370" s="68">
        <f t="shared" si="691"/>
        <v>0</v>
      </c>
      <c r="AM370" s="68">
        <f>SUM(AM359:AM369)</f>
        <v>0</v>
      </c>
      <c r="AN370" s="68">
        <f t="shared" si="691"/>
        <v>0</v>
      </c>
      <c r="AO370" s="68">
        <f t="shared" si="691"/>
        <v>0</v>
      </c>
      <c r="AP370" s="68">
        <f>SUM(AP359:AP369)</f>
        <v>0</v>
      </c>
      <c r="AQ370" s="68">
        <f t="shared" si="691"/>
        <v>0</v>
      </c>
      <c r="AR370" s="68">
        <f t="shared" si="691"/>
        <v>0</v>
      </c>
      <c r="AS370" s="68">
        <f>SUM(AS359:AS369)</f>
        <v>0</v>
      </c>
      <c r="AT370" s="68">
        <f t="shared" si="691"/>
        <v>0</v>
      </c>
      <c r="AU370" s="68">
        <f t="shared" si="691"/>
        <v>0</v>
      </c>
      <c r="AV370" s="68">
        <f>SUM(AV359:AV369)</f>
        <v>0</v>
      </c>
      <c r="AW370" s="68">
        <f t="shared" si="691"/>
        <v>0</v>
      </c>
      <c r="AX370" s="68">
        <f t="shared" si="691"/>
        <v>0</v>
      </c>
      <c r="AY370" s="68">
        <f>SUM(AY359:AY369)</f>
        <v>0</v>
      </c>
      <c r="AZ370" s="68">
        <f t="shared" si="691"/>
        <v>0</v>
      </c>
      <c r="BA370" s="68">
        <f t="shared" si="691"/>
        <v>0</v>
      </c>
      <c r="BB370" s="68">
        <f>SUM(BB359:BB369)</f>
        <v>0</v>
      </c>
      <c r="BC370" s="68">
        <f t="shared" si="691"/>
        <v>0</v>
      </c>
      <c r="BD370" s="68">
        <f t="shared" si="691"/>
        <v>0</v>
      </c>
      <c r="BE370" s="68">
        <f>SUM(BE359:BE369)</f>
        <v>0</v>
      </c>
      <c r="BF370" s="68">
        <f t="shared" ref="BF370:BG370" si="692">SUM(BF359:BF369)</f>
        <v>0</v>
      </c>
      <c r="BG370" s="68">
        <f t="shared" si="692"/>
        <v>0</v>
      </c>
    </row>
    <row r="371" spans="1:59" s="4" customFormat="1" ht="21.6" customHeight="1" x14ac:dyDescent="0.25">
      <c r="A371" s="101" t="s">
        <v>376</v>
      </c>
      <c r="B371" s="101"/>
      <c r="C371" s="62" t="s">
        <v>377</v>
      </c>
      <c r="D371" s="25"/>
      <c r="E371" s="26"/>
      <c r="F371" s="45"/>
      <c r="G371" s="45"/>
      <c r="H371" s="48"/>
      <c r="I371" s="70">
        <f t="shared" ref="I371:N371" si="693">I370*1</f>
        <v>0</v>
      </c>
      <c r="J371" s="71">
        <f t="shared" si="693"/>
        <v>0</v>
      </c>
      <c r="K371" s="71">
        <f t="shared" si="693"/>
        <v>0</v>
      </c>
      <c r="L371" s="71">
        <f t="shared" si="693"/>
        <v>0</v>
      </c>
      <c r="M371" s="71">
        <f t="shared" si="693"/>
        <v>0</v>
      </c>
      <c r="N371" s="71">
        <f t="shared" si="693"/>
        <v>0</v>
      </c>
      <c r="O371" s="71">
        <f t="shared" ref="O371:T371" si="694">O370*0.5</f>
        <v>0</v>
      </c>
      <c r="P371" s="71">
        <f t="shared" si="694"/>
        <v>0</v>
      </c>
      <c r="Q371" s="71">
        <f t="shared" si="694"/>
        <v>0</v>
      </c>
      <c r="R371" s="65">
        <f t="shared" si="694"/>
        <v>0</v>
      </c>
      <c r="S371" s="65">
        <f t="shared" si="694"/>
        <v>0</v>
      </c>
      <c r="T371" s="65">
        <f t="shared" si="694"/>
        <v>0</v>
      </c>
      <c r="U371" s="65">
        <f t="shared" ref="U371:AF371" si="695">U370*0.8</f>
        <v>0</v>
      </c>
      <c r="V371" s="65">
        <f t="shared" si="695"/>
        <v>0</v>
      </c>
      <c r="W371" s="65">
        <f t="shared" si="695"/>
        <v>0</v>
      </c>
      <c r="X371" s="65">
        <f t="shared" si="695"/>
        <v>0</v>
      </c>
      <c r="Y371" s="65">
        <f t="shared" si="695"/>
        <v>0</v>
      </c>
      <c r="Z371" s="65">
        <f t="shared" si="695"/>
        <v>0</v>
      </c>
      <c r="AA371" s="71">
        <f t="shared" si="695"/>
        <v>0</v>
      </c>
      <c r="AB371" s="65">
        <f t="shared" si="695"/>
        <v>0</v>
      </c>
      <c r="AC371" s="65">
        <f t="shared" si="695"/>
        <v>0</v>
      </c>
      <c r="AD371" s="71">
        <f t="shared" si="695"/>
        <v>0</v>
      </c>
      <c r="AE371" s="65">
        <f t="shared" si="695"/>
        <v>0</v>
      </c>
      <c r="AF371" s="65">
        <f t="shared" si="695"/>
        <v>0</v>
      </c>
      <c r="AG371" s="71">
        <f>AG370*0.5</f>
        <v>0</v>
      </c>
      <c r="AH371" s="65">
        <f>AH370*0.5</f>
        <v>0</v>
      </c>
      <c r="AI371" s="65">
        <f>AI370*0.5</f>
        <v>0</v>
      </c>
      <c r="AJ371" s="71">
        <f t="shared" ref="AJ371:AR371" si="696">AJ370*0.3</f>
        <v>0</v>
      </c>
      <c r="AK371" s="65">
        <f t="shared" si="696"/>
        <v>0</v>
      </c>
      <c r="AL371" s="65">
        <f t="shared" si="696"/>
        <v>0</v>
      </c>
      <c r="AM371" s="71">
        <f t="shared" si="696"/>
        <v>0</v>
      </c>
      <c r="AN371" s="65">
        <f t="shared" si="696"/>
        <v>0</v>
      </c>
      <c r="AO371" s="65">
        <f t="shared" si="696"/>
        <v>0</v>
      </c>
      <c r="AP371" s="71">
        <f t="shared" si="696"/>
        <v>0</v>
      </c>
      <c r="AQ371" s="65">
        <f t="shared" si="696"/>
        <v>0</v>
      </c>
      <c r="AR371" s="65">
        <f t="shared" si="696"/>
        <v>0</v>
      </c>
      <c r="AS371" s="71">
        <f>AS370*0.17</f>
        <v>0</v>
      </c>
      <c r="AT371" s="65">
        <f>AT370*0.17</f>
        <v>0</v>
      </c>
      <c r="AU371" s="65">
        <f>AU370*0.17</f>
        <v>0</v>
      </c>
      <c r="AV371" s="65">
        <f>AV370*0.8</f>
        <v>0</v>
      </c>
      <c r="AW371" s="65">
        <f>AW370*0.8</f>
        <v>0</v>
      </c>
      <c r="AX371" s="65">
        <f>AX370*0.8</f>
        <v>0</v>
      </c>
      <c r="AY371" s="65">
        <f t="shared" ref="AY371:BD371" si="697">AY370*1</f>
        <v>0</v>
      </c>
      <c r="AZ371" s="65">
        <f t="shared" si="697"/>
        <v>0</v>
      </c>
      <c r="BA371" s="65">
        <f t="shared" si="697"/>
        <v>0</v>
      </c>
      <c r="BB371" s="65">
        <f t="shared" si="697"/>
        <v>0</v>
      </c>
      <c r="BC371" s="65">
        <f t="shared" si="697"/>
        <v>0</v>
      </c>
      <c r="BD371" s="65">
        <f t="shared" si="697"/>
        <v>0</v>
      </c>
      <c r="BE371" s="65">
        <f>BE370*0.92</f>
        <v>0</v>
      </c>
      <c r="BF371" s="65">
        <f t="shared" ref="BF371" si="698">BF370*0.92</f>
        <v>0</v>
      </c>
      <c r="BG371" s="65">
        <f t="shared" ref="BG371" si="699">BG370*0.92</f>
        <v>0</v>
      </c>
    </row>
    <row r="372" spans="1:59" s="1" customFormat="1" ht="17.25" customHeight="1" x14ac:dyDescent="0.25">
      <c r="A372" s="17"/>
      <c r="B372" s="18"/>
      <c r="C372" s="18"/>
      <c r="D372" s="29"/>
      <c r="E372" s="30"/>
      <c r="F372" s="46"/>
      <c r="G372" s="46"/>
      <c r="H372" s="49"/>
      <c r="I372" s="3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23"/>
      <c r="AT372" s="40"/>
      <c r="AU372" s="40"/>
      <c r="AV372" s="39"/>
      <c r="AW372" s="43"/>
      <c r="AX372" s="39"/>
      <c r="AY372" s="39"/>
      <c r="AZ372" s="43"/>
      <c r="BA372" s="39"/>
      <c r="BB372" s="39"/>
      <c r="BC372" s="43"/>
      <c r="BD372" s="40"/>
      <c r="BE372" s="39"/>
      <c r="BF372" s="43"/>
      <c r="BG372" s="40"/>
    </row>
    <row r="373" spans="1:59" s="1" customFormat="1" ht="17.25" customHeight="1" x14ac:dyDescent="0.25">
      <c r="A373" s="17"/>
      <c r="B373" s="18" t="s">
        <v>41</v>
      </c>
      <c r="C373" s="62" t="s">
        <v>377</v>
      </c>
      <c r="D373" s="19"/>
      <c r="E373" s="19"/>
      <c r="F373" s="19"/>
      <c r="G373" s="19"/>
      <c r="H373" s="19"/>
      <c r="I373" s="20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3"/>
      <c r="AT373" s="40"/>
      <c r="AU373" s="40"/>
      <c r="AV373" s="39"/>
      <c r="AW373" s="43"/>
      <c r="AX373" s="39"/>
      <c r="AY373" s="39"/>
      <c r="AZ373" s="43"/>
      <c r="BA373" s="39"/>
      <c r="BB373" s="39"/>
      <c r="BC373" s="43"/>
      <c r="BD373" s="40"/>
      <c r="BE373" s="39"/>
      <c r="BF373" s="43"/>
      <c r="BG373" s="40"/>
    </row>
    <row r="374" spans="1:59" s="1" customFormat="1" ht="17.25" customHeight="1" x14ac:dyDescent="0.25">
      <c r="A374" s="21">
        <v>1</v>
      </c>
      <c r="B374" s="22" t="s">
        <v>267</v>
      </c>
      <c r="C374" s="62" t="s">
        <v>377</v>
      </c>
      <c r="D374" s="67">
        <v>0</v>
      </c>
      <c r="E374" s="67">
        <v>0</v>
      </c>
      <c r="F374" s="67">
        <v>0</v>
      </c>
      <c r="G374" s="67">
        <f>E374+F374</f>
        <v>0</v>
      </c>
      <c r="H374" s="67">
        <f>(E374*1)+(F374*2)</f>
        <v>0</v>
      </c>
      <c r="I374" s="67">
        <v>0</v>
      </c>
      <c r="J374" s="67">
        <v>0</v>
      </c>
      <c r="K374" s="67">
        <f>I374-J374</f>
        <v>0</v>
      </c>
      <c r="L374" s="67">
        <v>0</v>
      </c>
      <c r="M374" s="67">
        <v>0</v>
      </c>
      <c r="N374" s="67">
        <f>L374-M374</f>
        <v>0</v>
      </c>
      <c r="O374" s="67">
        <v>0</v>
      </c>
      <c r="P374" s="67">
        <v>0</v>
      </c>
      <c r="Q374" s="67">
        <f>O374-P374</f>
        <v>0</v>
      </c>
      <c r="R374" s="67">
        <v>0</v>
      </c>
      <c r="S374" s="67">
        <v>0</v>
      </c>
      <c r="T374" s="67">
        <f>R374-S374</f>
        <v>0</v>
      </c>
      <c r="U374" s="67">
        <v>0</v>
      </c>
      <c r="V374" s="67">
        <v>0</v>
      </c>
      <c r="W374" s="67">
        <f>U374-V374</f>
        <v>0</v>
      </c>
      <c r="X374" s="67">
        <v>0</v>
      </c>
      <c r="Y374" s="67">
        <v>0</v>
      </c>
      <c r="Z374" s="67">
        <f>X374-Y374</f>
        <v>0</v>
      </c>
      <c r="AA374" s="67">
        <v>0</v>
      </c>
      <c r="AB374" s="67">
        <v>0</v>
      </c>
      <c r="AC374" s="67">
        <f>AA374-AB374</f>
        <v>0</v>
      </c>
      <c r="AD374" s="67">
        <v>0</v>
      </c>
      <c r="AE374" s="67">
        <v>0</v>
      </c>
      <c r="AF374" s="67">
        <f>AD374-AE374</f>
        <v>0</v>
      </c>
      <c r="AG374" s="67">
        <v>0</v>
      </c>
      <c r="AH374" s="67">
        <v>0</v>
      </c>
      <c r="AI374" s="67">
        <f>AG374-AH374</f>
        <v>0</v>
      </c>
      <c r="AJ374" s="67">
        <v>0</v>
      </c>
      <c r="AK374" s="67">
        <v>0</v>
      </c>
      <c r="AL374" s="67">
        <f>AJ374-AK374</f>
        <v>0</v>
      </c>
      <c r="AM374" s="67">
        <v>0</v>
      </c>
      <c r="AN374" s="67">
        <v>0</v>
      </c>
      <c r="AO374" s="67">
        <f>AM374-AN374</f>
        <v>0</v>
      </c>
      <c r="AP374" s="67">
        <v>0</v>
      </c>
      <c r="AQ374" s="67">
        <v>0</v>
      </c>
      <c r="AR374" s="67">
        <f>AP374-AQ374</f>
        <v>0</v>
      </c>
      <c r="AS374" s="67">
        <v>0</v>
      </c>
      <c r="AT374" s="67">
        <v>0</v>
      </c>
      <c r="AU374" s="67">
        <f>AS374-AT374</f>
        <v>0</v>
      </c>
      <c r="AV374" s="67">
        <v>0</v>
      </c>
      <c r="AW374" s="67">
        <v>0</v>
      </c>
      <c r="AX374" s="67">
        <f>AV374-AW374</f>
        <v>0</v>
      </c>
      <c r="AY374" s="67">
        <v>0</v>
      </c>
      <c r="AZ374" s="67">
        <v>0</v>
      </c>
      <c r="BA374" s="67">
        <f>AY374-AZ374</f>
        <v>0</v>
      </c>
      <c r="BB374" s="67">
        <v>0</v>
      </c>
      <c r="BC374" s="67">
        <v>0</v>
      </c>
      <c r="BD374" s="67">
        <f>BB374-BC374</f>
        <v>0</v>
      </c>
      <c r="BE374" s="67">
        <v>0</v>
      </c>
      <c r="BF374" s="67">
        <v>0</v>
      </c>
      <c r="BG374" s="67">
        <f>BE374-BF374</f>
        <v>0</v>
      </c>
    </row>
    <row r="375" spans="1:59" s="1" customFormat="1" ht="17.25" customHeight="1" x14ac:dyDescent="0.25">
      <c r="A375" s="21">
        <v>2</v>
      </c>
      <c r="B375" s="22" t="s">
        <v>266</v>
      </c>
      <c r="C375" s="62" t="s">
        <v>377</v>
      </c>
      <c r="D375" s="67">
        <v>0</v>
      </c>
      <c r="E375" s="67">
        <v>0</v>
      </c>
      <c r="F375" s="67">
        <v>0</v>
      </c>
      <c r="G375" s="67">
        <f>E375+F375</f>
        <v>0</v>
      </c>
      <c r="H375" s="67">
        <f t="shared" ref="H375:H379" si="700">(E375*1)+(F375*2)</f>
        <v>0</v>
      </c>
      <c r="I375" s="67">
        <v>0</v>
      </c>
      <c r="J375" s="67">
        <v>0</v>
      </c>
      <c r="K375" s="67">
        <f>I375-J375</f>
        <v>0</v>
      </c>
      <c r="L375" s="67">
        <v>0</v>
      </c>
      <c r="M375" s="67">
        <v>0</v>
      </c>
      <c r="N375" s="67">
        <f>L375-M375</f>
        <v>0</v>
      </c>
      <c r="O375" s="67">
        <v>0</v>
      </c>
      <c r="P375" s="67">
        <v>0</v>
      </c>
      <c r="Q375" s="67">
        <f>O375-P375</f>
        <v>0</v>
      </c>
      <c r="R375" s="67">
        <v>0</v>
      </c>
      <c r="S375" s="67">
        <v>0</v>
      </c>
      <c r="T375" s="67">
        <f>R375-S375</f>
        <v>0</v>
      </c>
      <c r="U375" s="67">
        <v>0</v>
      </c>
      <c r="V375" s="67">
        <v>0</v>
      </c>
      <c r="W375" s="67">
        <f>U375-V375</f>
        <v>0</v>
      </c>
      <c r="X375" s="67">
        <v>0</v>
      </c>
      <c r="Y375" s="67">
        <v>0</v>
      </c>
      <c r="Z375" s="67">
        <f>X375-Y375</f>
        <v>0</v>
      </c>
      <c r="AA375" s="67">
        <v>0</v>
      </c>
      <c r="AB375" s="67">
        <v>0</v>
      </c>
      <c r="AC375" s="67">
        <f>AA375-AB375</f>
        <v>0</v>
      </c>
      <c r="AD375" s="67">
        <v>0</v>
      </c>
      <c r="AE375" s="67">
        <v>0</v>
      </c>
      <c r="AF375" s="67">
        <f>AD375-AE375</f>
        <v>0</v>
      </c>
      <c r="AG375" s="67">
        <v>0</v>
      </c>
      <c r="AH375" s="67">
        <v>0</v>
      </c>
      <c r="AI375" s="67">
        <f>AG375-AH375</f>
        <v>0</v>
      </c>
      <c r="AJ375" s="67">
        <v>0</v>
      </c>
      <c r="AK375" s="67">
        <v>0</v>
      </c>
      <c r="AL375" s="67">
        <f>AJ375-AK375</f>
        <v>0</v>
      </c>
      <c r="AM375" s="67">
        <v>0</v>
      </c>
      <c r="AN375" s="67">
        <v>0</v>
      </c>
      <c r="AO375" s="67">
        <f>AM375-AN375</f>
        <v>0</v>
      </c>
      <c r="AP375" s="67">
        <v>0</v>
      </c>
      <c r="AQ375" s="67">
        <v>0</v>
      </c>
      <c r="AR375" s="67">
        <f>AP375-AQ375</f>
        <v>0</v>
      </c>
      <c r="AS375" s="67">
        <v>0</v>
      </c>
      <c r="AT375" s="67">
        <v>0</v>
      </c>
      <c r="AU375" s="67">
        <f>AS375-AT375</f>
        <v>0</v>
      </c>
      <c r="AV375" s="67">
        <v>0</v>
      </c>
      <c r="AW375" s="67">
        <v>0</v>
      </c>
      <c r="AX375" s="67">
        <f>AV375-AW375</f>
        <v>0</v>
      </c>
      <c r="AY375" s="67">
        <v>0</v>
      </c>
      <c r="AZ375" s="67">
        <v>0</v>
      </c>
      <c r="BA375" s="67">
        <f>AY375-AZ375</f>
        <v>0</v>
      </c>
      <c r="BB375" s="67">
        <v>0</v>
      </c>
      <c r="BC375" s="67">
        <v>0</v>
      </c>
      <c r="BD375" s="67">
        <f>BB375-BC375</f>
        <v>0</v>
      </c>
      <c r="BE375" s="67">
        <v>0</v>
      </c>
      <c r="BF375" s="67">
        <v>0</v>
      </c>
      <c r="BG375" s="67">
        <f>BE375-BF375</f>
        <v>0</v>
      </c>
    </row>
    <row r="376" spans="1:59" s="1" customFormat="1" ht="17.25" customHeight="1" x14ac:dyDescent="0.25">
      <c r="A376" s="21">
        <v>3</v>
      </c>
      <c r="B376" s="22" t="s">
        <v>268</v>
      </c>
      <c r="C376" s="62" t="s">
        <v>377</v>
      </c>
      <c r="D376" s="67">
        <v>0</v>
      </c>
      <c r="E376" s="67">
        <v>0</v>
      </c>
      <c r="F376" s="67">
        <v>0</v>
      </c>
      <c r="G376" s="67">
        <f t="shared" ref="G376:G379" si="701">E376+F376</f>
        <v>0</v>
      </c>
      <c r="H376" s="67">
        <f t="shared" si="700"/>
        <v>0</v>
      </c>
      <c r="I376" s="67">
        <v>0</v>
      </c>
      <c r="J376" s="67">
        <v>0</v>
      </c>
      <c r="K376" s="67">
        <f>I376-J376</f>
        <v>0</v>
      </c>
      <c r="L376" s="67">
        <v>0</v>
      </c>
      <c r="M376" s="67">
        <v>0</v>
      </c>
      <c r="N376" s="67">
        <f>L376-M376</f>
        <v>0</v>
      </c>
      <c r="O376" s="67">
        <v>0</v>
      </c>
      <c r="P376" s="67">
        <v>0</v>
      </c>
      <c r="Q376" s="67">
        <f>O376-P376</f>
        <v>0</v>
      </c>
      <c r="R376" s="67">
        <v>0</v>
      </c>
      <c r="S376" s="67">
        <v>0</v>
      </c>
      <c r="T376" s="67">
        <f>R376-S376</f>
        <v>0</v>
      </c>
      <c r="U376" s="67">
        <v>0</v>
      </c>
      <c r="V376" s="67">
        <v>0</v>
      </c>
      <c r="W376" s="67">
        <f>U376-V376</f>
        <v>0</v>
      </c>
      <c r="X376" s="67">
        <v>0</v>
      </c>
      <c r="Y376" s="67">
        <v>0</v>
      </c>
      <c r="Z376" s="67">
        <f>X376-Y376</f>
        <v>0</v>
      </c>
      <c r="AA376" s="67">
        <v>0</v>
      </c>
      <c r="AB376" s="67">
        <v>0</v>
      </c>
      <c r="AC376" s="67">
        <f>AA376-AB376</f>
        <v>0</v>
      </c>
      <c r="AD376" s="67">
        <v>0</v>
      </c>
      <c r="AE376" s="67">
        <v>0</v>
      </c>
      <c r="AF376" s="67">
        <f>AD376-AE376</f>
        <v>0</v>
      </c>
      <c r="AG376" s="67">
        <v>0</v>
      </c>
      <c r="AH376" s="67">
        <v>0</v>
      </c>
      <c r="AI376" s="67">
        <f>AG376-AH376</f>
        <v>0</v>
      </c>
      <c r="AJ376" s="67">
        <v>0</v>
      </c>
      <c r="AK376" s="67">
        <v>0</v>
      </c>
      <c r="AL376" s="67">
        <f>AJ376-AK376</f>
        <v>0</v>
      </c>
      <c r="AM376" s="67">
        <v>0</v>
      </c>
      <c r="AN376" s="67">
        <v>0</v>
      </c>
      <c r="AO376" s="67">
        <f>AM376-AN376</f>
        <v>0</v>
      </c>
      <c r="AP376" s="67">
        <v>0</v>
      </c>
      <c r="AQ376" s="67">
        <v>0</v>
      </c>
      <c r="AR376" s="67">
        <f>AP376-AQ376</f>
        <v>0</v>
      </c>
      <c r="AS376" s="67">
        <v>0</v>
      </c>
      <c r="AT376" s="67">
        <v>0</v>
      </c>
      <c r="AU376" s="67">
        <f>AS376-AT376</f>
        <v>0</v>
      </c>
      <c r="AV376" s="67">
        <v>0</v>
      </c>
      <c r="AW376" s="67">
        <v>0</v>
      </c>
      <c r="AX376" s="67">
        <f>AV376-AW376</f>
        <v>0</v>
      </c>
      <c r="AY376" s="67">
        <v>0</v>
      </c>
      <c r="AZ376" s="67">
        <v>0</v>
      </c>
      <c r="BA376" s="67">
        <f>AY376-AZ376</f>
        <v>0</v>
      </c>
      <c r="BB376" s="67">
        <v>0</v>
      </c>
      <c r="BC376" s="67">
        <v>0</v>
      </c>
      <c r="BD376" s="67">
        <f>BB376-BC376</f>
        <v>0</v>
      </c>
      <c r="BE376" s="67">
        <v>0</v>
      </c>
      <c r="BF376" s="67">
        <v>0</v>
      </c>
      <c r="BG376" s="67">
        <f>BE376-BF376</f>
        <v>0</v>
      </c>
    </row>
    <row r="377" spans="1:59" s="1" customFormat="1" ht="17.25" customHeight="1" x14ac:dyDescent="0.25">
      <c r="A377" s="21">
        <v>4</v>
      </c>
      <c r="B377" s="22" t="s">
        <v>265</v>
      </c>
      <c r="C377" s="62" t="s">
        <v>377</v>
      </c>
      <c r="D377" s="67">
        <v>0</v>
      </c>
      <c r="E377" s="67">
        <v>0</v>
      </c>
      <c r="F377" s="67">
        <v>0</v>
      </c>
      <c r="G377" s="67">
        <f t="shared" si="701"/>
        <v>0</v>
      </c>
      <c r="H377" s="67">
        <f t="shared" si="700"/>
        <v>0</v>
      </c>
      <c r="I377" s="67">
        <v>0</v>
      </c>
      <c r="J377" s="67">
        <v>0</v>
      </c>
      <c r="K377" s="67">
        <f>I377-J377</f>
        <v>0</v>
      </c>
      <c r="L377" s="67">
        <v>0</v>
      </c>
      <c r="M377" s="67">
        <v>0</v>
      </c>
      <c r="N377" s="67">
        <f>L377-M377</f>
        <v>0</v>
      </c>
      <c r="O377" s="67">
        <v>0</v>
      </c>
      <c r="P377" s="67">
        <v>0</v>
      </c>
      <c r="Q377" s="67">
        <f>O377-P377</f>
        <v>0</v>
      </c>
      <c r="R377" s="67">
        <v>0</v>
      </c>
      <c r="S377" s="67">
        <v>0</v>
      </c>
      <c r="T377" s="67">
        <f>R377-S377</f>
        <v>0</v>
      </c>
      <c r="U377" s="67">
        <v>0</v>
      </c>
      <c r="V377" s="67">
        <v>0</v>
      </c>
      <c r="W377" s="67">
        <f>U377-V377</f>
        <v>0</v>
      </c>
      <c r="X377" s="67">
        <v>0</v>
      </c>
      <c r="Y377" s="67">
        <v>0</v>
      </c>
      <c r="Z377" s="67">
        <f>X377-Y377</f>
        <v>0</v>
      </c>
      <c r="AA377" s="67">
        <v>0</v>
      </c>
      <c r="AB377" s="67">
        <v>0</v>
      </c>
      <c r="AC377" s="67">
        <f>AA377-AB377</f>
        <v>0</v>
      </c>
      <c r="AD377" s="67">
        <v>0</v>
      </c>
      <c r="AE377" s="67">
        <v>0</v>
      </c>
      <c r="AF377" s="67">
        <f>AD377-AE377</f>
        <v>0</v>
      </c>
      <c r="AG377" s="67">
        <v>0</v>
      </c>
      <c r="AH377" s="67">
        <v>0</v>
      </c>
      <c r="AI377" s="67">
        <f>AG377-AH377</f>
        <v>0</v>
      </c>
      <c r="AJ377" s="67">
        <v>0</v>
      </c>
      <c r="AK377" s="67">
        <v>0</v>
      </c>
      <c r="AL377" s="67">
        <f>AJ377-AK377</f>
        <v>0</v>
      </c>
      <c r="AM377" s="67">
        <v>0</v>
      </c>
      <c r="AN377" s="67">
        <v>0</v>
      </c>
      <c r="AO377" s="67">
        <f>AM377-AN377</f>
        <v>0</v>
      </c>
      <c r="AP377" s="67">
        <v>0</v>
      </c>
      <c r="AQ377" s="67">
        <v>0</v>
      </c>
      <c r="AR377" s="67">
        <f>AP377-AQ377</f>
        <v>0</v>
      </c>
      <c r="AS377" s="67">
        <v>0</v>
      </c>
      <c r="AT377" s="67">
        <v>0</v>
      </c>
      <c r="AU377" s="67">
        <f>AS377-AT377</f>
        <v>0</v>
      </c>
      <c r="AV377" s="67">
        <v>0</v>
      </c>
      <c r="AW377" s="67">
        <v>0</v>
      </c>
      <c r="AX377" s="67">
        <f>AV377-AW377</f>
        <v>0</v>
      </c>
      <c r="AY377" s="67">
        <v>0</v>
      </c>
      <c r="AZ377" s="67">
        <v>0</v>
      </c>
      <c r="BA377" s="67">
        <f>AY377-AZ377</f>
        <v>0</v>
      </c>
      <c r="BB377" s="67">
        <v>0</v>
      </c>
      <c r="BC377" s="67">
        <v>0</v>
      </c>
      <c r="BD377" s="67">
        <f>BB377-BC377</f>
        <v>0</v>
      </c>
      <c r="BE377" s="67">
        <v>0</v>
      </c>
      <c r="BF377" s="67">
        <v>0</v>
      </c>
      <c r="BG377" s="67">
        <f>BE377-BF377</f>
        <v>0</v>
      </c>
    </row>
    <row r="378" spans="1:59" s="1" customFormat="1" ht="17.25" customHeight="1" x14ac:dyDescent="0.25">
      <c r="A378" s="21">
        <v>5</v>
      </c>
      <c r="B378" s="22" t="s">
        <v>264</v>
      </c>
      <c r="C378" s="62" t="s">
        <v>377</v>
      </c>
      <c r="D378" s="67">
        <v>0</v>
      </c>
      <c r="E378" s="67">
        <v>0</v>
      </c>
      <c r="F378" s="67">
        <v>0</v>
      </c>
      <c r="G378" s="67">
        <f t="shared" si="701"/>
        <v>0</v>
      </c>
      <c r="H378" s="67">
        <f t="shared" si="700"/>
        <v>0</v>
      </c>
      <c r="I378" s="67">
        <v>0</v>
      </c>
      <c r="J378" s="67">
        <v>0</v>
      </c>
      <c r="K378" s="67">
        <f>I378-J378</f>
        <v>0</v>
      </c>
      <c r="L378" s="67">
        <v>0</v>
      </c>
      <c r="M378" s="67">
        <v>0</v>
      </c>
      <c r="N378" s="67">
        <f>L378-M378</f>
        <v>0</v>
      </c>
      <c r="O378" s="67">
        <v>0</v>
      </c>
      <c r="P378" s="67">
        <v>0</v>
      </c>
      <c r="Q378" s="67">
        <f>O378-P378</f>
        <v>0</v>
      </c>
      <c r="R378" s="67">
        <v>0</v>
      </c>
      <c r="S378" s="67">
        <v>0</v>
      </c>
      <c r="T378" s="67">
        <f>R378-S378</f>
        <v>0</v>
      </c>
      <c r="U378" s="67">
        <v>0</v>
      </c>
      <c r="V378" s="67">
        <v>0</v>
      </c>
      <c r="W378" s="67">
        <f>U378-V378</f>
        <v>0</v>
      </c>
      <c r="X378" s="67">
        <v>0</v>
      </c>
      <c r="Y378" s="67">
        <v>0</v>
      </c>
      <c r="Z378" s="67">
        <f>X378-Y378</f>
        <v>0</v>
      </c>
      <c r="AA378" s="67">
        <v>0</v>
      </c>
      <c r="AB378" s="67">
        <v>0</v>
      </c>
      <c r="AC378" s="67">
        <f>AA378-AB378</f>
        <v>0</v>
      </c>
      <c r="AD378" s="67">
        <v>0</v>
      </c>
      <c r="AE378" s="67">
        <v>0</v>
      </c>
      <c r="AF378" s="67">
        <f>AD378-AE378</f>
        <v>0</v>
      </c>
      <c r="AG378" s="67">
        <v>0</v>
      </c>
      <c r="AH378" s="67">
        <v>0</v>
      </c>
      <c r="AI378" s="67">
        <f>AG378-AH378</f>
        <v>0</v>
      </c>
      <c r="AJ378" s="67">
        <v>0</v>
      </c>
      <c r="AK378" s="67">
        <v>0</v>
      </c>
      <c r="AL378" s="67">
        <f>AJ378-AK378</f>
        <v>0</v>
      </c>
      <c r="AM378" s="67">
        <v>0</v>
      </c>
      <c r="AN378" s="67">
        <v>0</v>
      </c>
      <c r="AO378" s="67">
        <f>AM378-AN378</f>
        <v>0</v>
      </c>
      <c r="AP378" s="67">
        <v>0</v>
      </c>
      <c r="AQ378" s="67">
        <v>0</v>
      </c>
      <c r="AR378" s="67">
        <f>AP378-AQ378</f>
        <v>0</v>
      </c>
      <c r="AS378" s="67">
        <v>0</v>
      </c>
      <c r="AT378" s="67">
        <v>0</v>
      </c>
      <c r="AU378" s="67">
        <f>AS378-AT378</f>
        <v>0</v>
      </c>
      <c r="AV378" s="67">
        <v>0</v>
      </c>
      <c r="AW378" s="67">
        <v>0</v>
      </c>
      <c r="AX378" s="67">
        <f>AV378-AW378</f>
        <v>0</v>
      </c>
      <c r="AY378" s="67">
        <v>0</v>
      </c>
      <c r="AZ378" s="67">
        <v>0</v>
      </c>
      <c r="BA378" s="67">
        <f>AY378-AZ378</f>
        <v>0</v>
      </c>
      <c r="BB378" s="67">
        <v>0</v>
      </c>
      <c r="BC378" s="67">
        <v>0</v>
      </c>
      <c r="BD378" s="67">
        <f>BB378-BC378</f>
        <v>0</v>
      </c>
      <c r="BE378" s="67">
        <v>0</v>
      </c>
      <c r="BF378" s="67">
        <v>0</v>
      </c>
      <c r="BG378" s="67">
        <f>BE378-BF378</f>
        <v>0</v>
      </c>
    </row>
    <row r="379" spans="1:59" s="4" customFormat="1" ht="18" customHeight="1" x14ac:dyDescent="0.25">
      <c r="A379" s="106" t="s">
        <v>372</v>
      </c>
      <c r="B379" s="106"/>
      <c r="C379" s="62" t="s">
        <v>377</v>
      </c>
      <c r="D379" s="68">
        <f>SUM(D374:D378)</f>
        <v>0</v>
      </c>
      <c r="E379" s="68">
        <f t="shared" ref="E379:BD379" si="702">SUM(E374:E378)</f>
        <v>0</v>
      </c>
      <c r="F379" s="69">
        <v>0</v>
      </c>
      <c r="G379" s="69">
        <f t="shared" si="701"/>
        <v>0</v>
      </c>
      <c r="H379" s="69">
        <f t="shared" si="700"/>
        <v>0</v>
      </c>
      <c r="I379" s="68">
        <f t="shared" si="702"/>
        <v>0</v>
      </c>
      <c r="J379" s="68">
        <f t="shared" si="702"/>
        <v>0</v>
      </c>
      <c r="K379" s="68">
        <f t="shared" si="702"/>
        <v>0</v>
      </c>
      <c r="L379" s="68">
        <f t="shared" si="702"/>
        <v>0</v>
      </c>
      <c r="M379" s="68">
        <f t="shared" si="702"/>
        <v>0</v>
      </c>
      <c r="N379" s="68">
        <f t="shared" si="702"/>
        <v>0</v>
      </c>
      <c r="O379" s="68">
        <f t="shared" si="702"/>
        <v>0</v>
      </c>
      <c r="P379" s="68">
        <f t="shared" si="702"/>
        <v>0</v>
      </c>
      <c r="Q379" s="68">
        <f t="shared" si="702"/>
        <v>0</v>
      </c>
      <c r="R379" s="68">
        <f t="shared" si="702"/>
        <v>0</v>
      </c>
      <c r="S379" s="68">
        <f t="shared" si="702"/>
        <v>0</v>
      </c>
      <c r="T379" s="68">
        <f t="shared" si="702"/>
        <v>0</v>
      </c>
      <c r="U379" s="68">
        <f t="shared" si="702"/>
        <v>0</v>
      </c>
      <c r="V379" s="68">
        <f t="shared" si="702"/>
        <v>0</v>
      </c>
      <c r="W379" s="68">
        <f t="shared" si="702"/>
        <v>0</v>
      </c>
      <c r="X379" s="68">
        <f t="shared" si="702"/>
        <v>0</v>
      </c>
      <c r="Y379" s="68">
        <f t="shared" si="702"/>
        <v>0</v>
      </c>
      <c r="Z379" s="68">
        <f t="shared" si="702"/>
        <v>0</v>
      </c>
      <c r="AA379" s="68">
        <f t="shared" si="702"/>
        <v>0</v>
      </c>
      <c r="AB379" s="68">
        <f t="shared" si="702"/>
        <v>0</v>
      </c>
      <c r="AC379" s="68">
        <f t="shared" si="702"/>
        <v>0</v>
      </c>
      <c r="AD379" s="68">
        <f t="shared" si="702"/>
        <v>0</v>
      </c>
      <c r="AE379" s="68">
        <f t="shared" si="702"/>
        <v>0</v>
      </c>
      <c r="AF379" s="68">
        <f t="shared" si="702"/>
        <v>0</v>
      </c>
      <c r="AG379" s="68">
        <f t="shared" si="702"/>
        <v>0</v>
      </c>
      <c r="AH379" s="68">
        <f t="shared" si="702"/>
        <v>0</v>
      </c>
      <c r="AI379" s="68">
        <f t="shared" si="702"/>
        <v>0</v>
      </c>
      <c r="AJ379" s="68">
        <f t="shared" si="702"/>
        <v>0</v>
      </c>
      <c r="AK379" s="68">
        <f t="shared" si="702"/>
        <v>0</v>
      </c>
      <c r="AL379" s="68">
        <f t="shared" si="702"/>
        <v>0</v>
      </c>
      <c r="AM379" s="68">
        <f t="shared" si="702"/>
        <v>0</v>
      </c>
      <c r="AN379" s="68">
        <f t="shared" si="702"/>
        <v>0</v>
      </c>
      <c r="AO379" s="68">
        <f t="shared" si="702"/>
        <v>0</v>
      </c>
      <c r="AP379" s="68">
        <f t="shared" si="702"/>
        <v>0</v>
      </c>
      <c r="AQ379" s="68">
        <f t="shared" si="702"/>
        <v>0</v>
      </c>
      <c r="AR379" s="68">
        <f t="shared" si="702"/>
        <v>0</v>
      </c>
      <c r="AS379" s="68">
        <f t="shared" si="702"/>
        <v>0</v>
      </c>
      <c r="AT379" s="68">
        <f t="shared" si="702"/>
        <v>0</v>
      </c>
      <c r="AU379" s="68">
        <f t="shared" si="702"/>
        <v>0</v>
      </c>
      <c r="AV379" s="68">
        <f t="shared" si="702"/>
        <v>0</v>
      </c>
      <c r="AW379" s="68">
        <f t="shared" si="702"/>
        <v>0</v>
      </c>
      <c r="AX379" s="68">
        <f t="shared" si="702"/>
        <v>0</v>
      </c>
      <c r="AY379" s="68">
        <f t="shared" si="702"/>
        <v>0</v>
      </c>
      <c r="AZ379" s="68">
        <f t="shared" si="702"/>
        <v>0</v>
      </c>
      <c r="BA379" s="68">
        <f t="shared" si="702"/>
        <v>0</v>
      </c>
      <c r="BB379" s="68">
        <f t="shared" si="702"/>
        <v>0</v>
      </c>
      <c r="BC379" s="68">
        <f t="shared" si="702"/>
        <v>0</v>
      </c>
      <c r="BD379" s="68">
        <f t="shared" si="702"/>
        <v>0</v>
      </c>
      <c r="BE379" s="68">
        <f t="shared" ref="BE379:BG379" si="703">SUM(BE374:BE378)</f>
        <v>0</v>
      </c>
      <c r="BF379" s="68">
        <f t="shared" si="703"/>
        <v>0</v>
      </c>
      <c r="BG379" s="68">
        <f t="shared" si="703"/>
        <v>0</v>
      </c>
    </row>
    <row r="380" spans="1:59" s="4" customFormat="1" ht="20.399999999999999" customHeight="1" x14ac:dyDescent="0.25">
      <c r="A380" s="101" t="s">
        <v>376</v>
      </c>
      <c r="B380" s="101"/>
      <c r="C380" s="62" t="s">
        <v>377</v>
      </c>
      <c r="D380" s="25"/>
      <c r="E380" s="26"/>
      <c r="F380" s="45"/>
      <c r="G380" s="45"/>
      <c r="H380" s="48"/>
      <c r="I380" s="70">
        <f t="shared" ref="I380:N380" si="704">I379*1</f>
        <v>0</v>
      </c>
      <c r="J380" s="71">
        <f t="shared" si="704"/>
        <v>0</v>
      </c>
      <c r="K380" s="71">
        <f t="shared" si="704"/>
        <v>0</v>
      </c>
      <c r="L380" s="71">
        <f t="shared" si="704"/>
        <v>0</v>
      </c>
      <c r="M380" s="71">
        <f t="shared" si="704"/>
        <v>0</v>
      </c>
      <c r="N380" s="71">
        <f t="shared" si="704"/>
        <v>0</v>
      </c>
      <c r="O380" s="71">
        <f t="shared" ref="O380:T380" si="705">O379*0.5</f>
        <v>0</v>
      </c>
      <c r="P380" s="71">
        <f t="shared" si="705"/>
        <v>0</v>
      </c>
      <c r="Q380" s="71">
        <f t="shared" si="705"/>
        <v>0</v>
      </c>
      <c r="R380" s="65">
        <f t="shared" si="705"/>
        <v>0</v>
      </c>
      <c r="S380" s="65">
        <f t="shared" si="705"/>
        <v>0</v>
      </c>
      <c r="T380" s="65">
        <f t="shared" si="705"/>
        <v>0</v>
      </c>
      <c r="U380" s="65">
        <f t="shared" ref="U380:AF380" si="706">U379*0.8</f>
        <v>0</v>
      </c>
      <c r="V380" s="65">
        <f t="shared" si="706"/>
        <v>0</v>
      </c>
      <c r="W380" s="65">
        <f t="shared" si="706"/>
        <v>0</v>
      </c>
      <c r="X380" s="65">
        <f t="shared" si="706"/>
        <v>0</v>
      </c>
      <c r="Y380" s="65">
        <f t="shared" si="706"/>
        <v>0</v>
      </c>
      <c r="Z380" s="65">
        <f t="shared" si="706"/>
        <v>0</v>
      </c>
      <c r="AA380" s="71">
        <f t="shared" si="706"/>
        <v>0</v>
      </c>
      <c r="AB380" s="65">
        <f t="shared" si="706"/>
        <v>0</v>
      </c>
      <c r="AC380" s="65">
        <f t="shared" si="706"/>
        <v>0</v>
      </c>
      <c r="AD380" s="71">
        <f t="shared" si="706"/>
        <v>0</v>
      </c>
      <c r="AE380" s="65">
        <f t="shared" si="706"/>
        <v>0</v>
      </c>
      <c r="AF380" s="65">
        <f t="shared" si="706"/>
        <v>0</v>
      </c>
      <c r="AG380" s="71">
        <f>AG379*0.5</f>
        <v>0</v>
      </c>
      <c r="AH380" s="65">
        <f>AH379*0.5</f>
        <v>0</v>
      </c>
      <c r="AI380" s="65">
        <f>AI379*0.5</f>
        <v>0</v>
      </c>
      <c r="AJ380" s="71">
        <f t="shared" ref="AJ380:AR380" si="707">AJ379*0.3</f>
        <v>0</v>
      </c>
      <c r="AK380" s="65">
        <f t="shared" si="707"/>
        <v>0</v>
      </c>
      <c r="AL380" s="65">
        <f t="shared" si="707"/>
        <v>0</v>
      </c>
      <c r="AM380" s="71">
        <f t="shared" si="707"/>
        <v>0</v>
      </c>
      <c r="AN380" s="65">
        <f t="shared" si="707"/>
        <v>0</v>
      </c>
      <c r="AO380" s="65">
        <f t="shared" si="707"/>
        <v>0</v>
      </c>
      <c r="AP380" s="71">
        <f t="shared" si="707"/>
        <v>0</v>
      </c>
      <c r="AQ380" s="65">
        <f t="shared" si="707"/>
        <v>0</v>
      </c>
      <c r="AR380" s="65">
        <f t="shared" si="707"/>
        <v>0</v>
      </c>
      <c r="AS380" s="71">
        <f>AS379*0.17</f>
        <v>0</v>
      </c>
      <c r="AT380" s="65">
        <f>AT379*0.17</f>
        <v>0</v>
      </c>
      <c r="AU380" s="65">
        <f>AU379*0.17</f>
        <v>0</v>
      </c>
      <c r="AV380" s="65">
        <f>AV379*0.8</f>
        <v>0</v>
      </c>
      <c r="AW380" s="65">
        <f>AW379*0.8</f>
        <v>0</v>
      </c>
      <c r="AX380" s="65">
        <f>AX379*0.8</f>
        <v>0</v>
      </c>
      <c r="AY380" s="65">
        <f t="shared" ref="AY380:BD380" si="708">AY379*1</f>
        <v>0</v>
      </c>
      <c r="AZ380" s="65">
        <f t="shared" si="708"/>
        <v>0</v>
      </c>
      <c r="BA380" s="65">
        <f t="shared" si="708"/>
        <v>0</v>
      </c>
      <c r="BB380" s="65">
        <f t="shared" si="708"/>
        <v>0</v>
      </c>
      <c r="BC380" s="65">
        <f t="shared" si="708"/>
        <v>0</v>
      </c>
      <c r="BD380" s="65">
        <f t="shared" si="708"/>
        <v>0</v>
      </c>
      <c r="BE380" s="65">
        <f>BE379*0.92</f>
        <v>0</v>
      </c>
      <c r="BF380" s="65">
        <f t="shared" ref="BF380" si="709">BF379*0.92</f>
        <v>0</v>
      </c>
      <c r="BG380" s="65">
        <f t="shared" ref="BG380" si="710">BG379*0.92</f>
        <v>0</v>
      </c>
    </row>
    <row r="381" spans="1:59" s="1" customFormat="1" ht="17.25" customHeight="1" x14ac:dyDescent="0.25">
      <c r="A381" s="17"/>
      <c r="B381" s="18"/>
      <c r="C381" s="18"/>
      <c r="D381" s="29"/>
      <c r="E381" s="30"/>
      <c r="F381" s="46"/>
      <c r="G381" s="46"/>
      <c r="H381" s="49"/>
      <c r="I381" s="3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23"/>
      <c r="AT381" s="40"/>
      <c r="AU381" s="40"/>
      <c r="AV381" s="39"/>
      <c r="AW381" s="43"/>
      <c r="AX381" s="39"/>
      <c r="AY381" s="39"/>
      <c r="AZ381" s="43"/>
      <c r="BA381" s="39"/>
      <c r="BB381" s="39"/>
      <c r="BC381" s="43"/>
      <c r="BD381" s="40"/>
      <c r="BE381" s="39"/>
      <c r="BF381" s="43"/>
      <c r="BG381" s="40"/>
    </row>
    <row r="382" spans="1:59" s="1" customFormat="1" ht="17.25" customHeight="1" x14ac:dyDescent="0.25">
      <c r="A382" s="17"/>
      <c r="B382" s="18" t="s">
        <v>42</v>
      </c>
      <c r="C382" s="62" t="s">
        <v>377</v>
      </c>
      <c r="D382" s="29"/>
      <c r="E382" s="30"/>
      <c r="F382" s="46"/>
      <c r="G382" s="46"/>
      <c r="H382" s="49"/>
      <c r="I382" s="3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23"/>
      <c r="AT382" s="40"/>
      <c r="AU382" s="40"/>
      <c r="AV382" s="39"/>
      <c r="AW382" s="43"/>
      <c r="AX382" s="39"/>
      <c r="AY382" s="39"/>
      <c r="AZ382" s="43"/>
      <c r="BA382" s="39"/>
      <c r="BB382" s="39"/>
      <c r="BC382" s="43"/>
      <c r="BD382" s="40"/>
      <c r="BE382" s="39"/>
      <c r="BF382" s="43"/>
      <c r="BG382" s="40"/>
    </row>
    <row r="383" spans="1:59" s="1" customFormat="1" ht="17.25" customHeight="1" x14ac:dyDescent="0.25">
      <c r="A383" s="21">
        <v>1</v>
      </c>
      <c r="B383" s="22" t="s">
        <v>270</v>
      </c>
      <c r="C383" s="62" t="s">
        <v>377</v>
      </c>
      <c r="D383" s="67">
        <v>0</v>
      </c>
      <c r="E383" s="67">
        <v>0</v>
      </c>
      <c r="F383" s="67">
        <v>0</v>
      </c>
      <c r="G383" s="67">
        <f>E383+F383</f>
        <v>0</v>
      </c>
      <c r="H383" s="67">
        <f>(E383*1)+(F383*2)</f>
        <v>0</v>
      </c>
      <c r="I383" s="67">
        <v>0</v>
      </c>
      <c r="J383" s="67">
        <v>0</v>
      </c>
      <c r="K383" s="67">
        <f t="shared" ref="K383:K393" si="711">I383-J383</f>
        <v>0</v>
      </c>
      <c r="L383" s="67">
        <v>0</v>
      </c>
      <c r="M383" s="67">
        <v>0</v>
      </c>
      <c r="N383" s="67">
        <f t="shared" ref="N383:N393" si="712">L383-M383</f>
        <v>0</v>
      </c>
      <c r="O383" s="67">
        <v>0</v>
      </c>
      <c r="P383" s="67">
        <v>0</v>
      </c>
      <c r="Q383" s="67">
        <f t="shared" ref="Q383:Q393" si="713">O383-P383</f>
        <v>0</v>
      </c>
      <c r="R383" s="67">
        <v>0</v>
      </c>
      <c r="S383" s="67">
        <v>0</v>
      </c>
      <c r="T383" s="67">
        <f t="shared" ref="T383:T393" si="714">R383-S383</f>
        <v>0</v>
      </c>
      <c r="U383" s="67">
        <v>0</v>
      </c>
      <c r="V383" s="67">
        <v>0</v>
      </c>
      <c r="W383" s="67">
        <f t="shared" ref="W383:W393" si="715">U383-V383</f>
        <v>0</v>
      </c>
      <c r="X383" s="67">
        <v>0</v>
      </c>
      <c r="Y383" s="67">
        <v>0</v>
      </c>
      <c r="Z383" s="67">
        <f t="shared" ref="Z383:Z393" si="716">X383-Y383</f>
        <v>0</v>
      </c>
      <c r="AA383" s="67">
        <v>0</v>
      </c>
      <c r="AB383" s="67">
        <v>0</v>
      </c>
      <c r="AC383" s="67">
        <f t="shared" ref="AC383:AC393" si="717">AA383-AB383</f>
        <v>0</v>
      </c>
      <c r="AD383" s="67">
        <v>0</v>
      </c>
      <c r="AE383" s="67">
        <v>0</v>
      </c>
      <c r="AF383" s="67">
        <f t="shared" ref="AF383:AF393" si="718">AD383-AE383</f>
        <v>0</v>
      </c>
      <c r="AG383" s="67">
        <v>0</v>
      </c>
      <c r="AH383" s="67">
        <v>0</v>
      </c>
      <c r="AI383" s="67">
        <f t="shared" ref="AI383:AI393" si="719">AG383-AH383</f>
        <v>0</v>
      </c>
      <c r="AJ383" s="67">
        <v>0</v>
      </c>
      <c r="AK383" s="67">
        <v>0</v>
      </c>
      <c r="AL383" s="67">
        <f t="shared" ref="AL383:AL393" si="720">AJ383-AK383</f>
        <v>0</v>
      </c>
      <c r="AM383" s="67">
        <v>0</v>
      </c>
      <c r="AN383" s="67">
        <v>0</v>
      </c>
      <c r="AO383" s="67">
        <f t="shared" ref="AO383:AO393" si="721">AM383-AN383</f>
        <v>0</v>
      </c>
      <c r="AP383" s="67">
        <v>0</v>
      </c>
      <c r="AQ383" s="67">
        <v>0</v>
      </c>
      <c r="AR383" s="67">
        <f t="shared" ref="AR383:AR393" si="722">AP383-AQ383</f>
        <v>0</v>
      </c>
      <c r="AS383" s="67">
        <v>0</v>
      </c>
      <c r="AT383" s="67">
        <v>0</v>
      </c>
      <c r="AU383" s="67">
        <f t="shared" ref="AU383:AU393" si="723">AS383-AT383</f>
        <v>0</v>
      </c>
      <c r="AV383" s="67">
        <v>0</v>
      </c>
      <c r="AW383" s="67">
        <v>0</v>
      </c>
      <c r="AX383" s="67">
        <f t="shared" ref="AX383:AX393" si="724">AV383-AW383</f>
        <v>0</v>
      </c>
      <c r="AY383" s="67">
        <v>0</v>
      </c>
      <c r="AZ383" s="67">
        <v>0</v>
      </c>
      <c r="BA383" s="67">
        <f t="shared" ref="BA383:BA393" si="725">AY383-AZ383</f>
        <v>0</v>
      </c>
      <c r="BB383" s="67">
        <v>0</v>
      </c>
      <c r="BC383" s="67">
        <v>0</v>
      </c>
      <c r="BD383" s="67">
        <f t="shared" ref="BD383:BD393" si="726">BB383-BC383</f>
        <v>0</v>
      </c>
      <c r="BE383" s="67">
        <v>0</v>
      </c>
      <c r="BF383" s="67">
        <v>0</v>
      </c>
      <c r="BG383" s="67">
        <f t="shared" ref="BG383:BG393" si="727">BE383-BF383</f>
        <v>0</v>
      </c>
    </row>
    <row r="384" spans="1:59" s="1" customFormat="1" ht="17.25" customHeight="1" x14ac:dyDescent="0.25">
      <c r="A384" s="21">
        <v>2</v>
      </c>
      <c r="B384" s="22" t="s">
        <v>275</v>
      </c>
      <c r="C384" s="62" t="s">
        <v>377</v>
      </c>
      <c r="D384" s="67">
        <v>0</v>
      </c>
      <c r="E384" s="67">
        <v>0</v>
      </c>
      <c r="F384" s="67">
        <v>0</v>
      </c>
      <c r="G384" s="67">
        <f>E384+F384</f>
        <v>0</v>
      </c>
      <c r="H384" s="67">
        <f t="shared" ref="H384:H394" si="728">(E384*1)+(F384*2)</f>
        <v>0</v>
      </c>
      <c r="I384" s="67">
        <v>0</v>
      </c>
      <c r="J384" s="67">
        <v>0</v>
      </c>
      <c r="K384" s="67">
        <f t="shared" si="711"/>
        <v>0</v>
      </c>
      <c r="L384" s="67">
        <v>0</v>
      </c>
      <c r="M384" s="67">
        <v>0</v>
      </c>
      <c r="N384" s="67">
        <f t="shared" si="712"/>
        <v>0</v>
      </c>
      <c r="O384" s="67">
        <v>0</v>
      </c>
      <c r="P384" s="67">
        <v>0</v>
      </c>
      <c r="Q384" s="67">
        <f t="shared" si="713"/>
        <v>0</v>
      </c>
      <c r="R384" s="67">
        <v>0</v>
      </c>
      <c r="S384" s="67">
        <v>0</v>
      </c>
      <c r="T384" s="67">
        <f t="shared" si="714"/>
        <v>0</v>
      </c>
      <c r="U384" s="67">
        <v>0</v>
      </c>
      <c r="V384" s="67">
        <v>0</v>
      </c>
      <c r="W384" s="67">
        <f t="shared" si="715"/>
        <v>0</v>
      </c>
      <c r="X384" s="67">
        <v>0</v>
      </c>
      <c r="Y384" s="67">
        <v>0</v>
      </c>
      <c r="Z384" s="67">
        <f t="shared" si="716"/>
        <v>0</v>
      </c>
      <c r="AA384" s="67">
        <v>0</v>
      </c>
      <c r="AB384" s="67">
        <v>0</v>
      </c>
      <c r="AC384" s="67">
        <f t="shared" si="717"/>
        <v>0</v>
      </c>
      <c r="AD384" s="67">
        <v>0</v>
      </c>
      <c r="AE384" s="67">
        <v>0</v>
      </c>
      <c r="AF384" s="67">
        <f t="shared" si="718"/>
        <v>0</v>
      </c>
      <c r="AG384" s="67">
        <v>0</v>
      </c>
      <c r="AH384" s="67">
        <v>0</v>
      </c>
      <c r="AI384" s="67">
        <f t="shared" si="719"/>
        <v>0</v>
      </c>
      <c r="AJ384" s="67">
        <v>0</v>
      </c>
      <c r="AK384" s="67">
        <v>0</v>
      </c>
      <c r="AL384" s="67">
        <f t="shared" si="720"/>
        <v>0</v>
      </c>
      <c r="AM384" s="67">
        <v>0</v>
      </c>
      <c r="AN384" s="67">
        <v>0</v>
      </c>
      <c r="AO384" s="67">
        <f t="shared" si="721"/>
        <v>0</v>
      </c>
      <c r="AP384" s="67">
        <v>0</v>
      </c>
      <c r="AQ384" s="67">
        <v>0</v>
      </c>
      <c r="AR384" s="67">
        <f t="shared" si="722"/>
        <v>0</v>
      </c>
      <c r="AS384" s="67">
        <v>0</v>
      </c>
      <c r="AT384" s="67">
        <v>0</v>
      </c>
      <c r="AU384" s="67">
        <f t="shared" si="723"/>
        <v>0</v>
      </c>
      <c r="AV384" s="67">
        <v>0</v>
      </c>
      <c r="AW384" s="67">
        <v>0</v>
      </c>
      <c r="AX384" s="67">
        <f t="shared" si="724"/>
        <v>0</v>
      </c>
      <c r="AY384" s="67">
        <v>0</v>
      </c>
      <c r="AZ384" s="67">
        <v>0</v>
      </c>
      <c r="BA384" s="67">
        <f t="shared" si="725"/>
        <v>0</v>
      </c>
      <c r="BB384" s="67">
        <v>0</v>
      </c>
      <c r="BC384" s="67">
        <v>0</v>
      </c>
      <c r="BD384" s="67">
        <f t="shared" si="726"/>
        <v>0</v>
      </c>
      <c r="BE384" s="67">
        <v>0</v>
      </c>
      <c r="BF384" s="67">
        <v>0</v>
      </c>
      <c r="BG384" s="67">
        <f t="shared" si="727"/>
        <v>0</v>
      </c>
    </row>
    <row r="385" spans="1:59" s="1" customFormat="1" ht="17.25" customHeight="1" x14ac:dyDescent="0.25">
      <c r="A385" s="21">
        <v>3</v>
      </c>
      <c r="B385" s="22" t="s">
        <v>278</v>
      </c>
      <c r="C385" s="62" t="s">
        <v>377</v>
      </c>
      <c r="D385" s="67">
        <v>0</v>
      </c>
      <c r="E385" s="67">
        <v>0</v>
      </c>
      <c r="F385" s="67">
        <v>0</v>
      </c>
      <c r="G385" s="67">
        <f t="shared" ref="G385:G394" si="729">E385+F385</f>
        <v>0</v>
      </c>
      <c r="H385" s="67">
        <f t="shared" si="728"/>
        <v>0</v>
      </c>
      <c r="I385" s="67">
        <v>0</v>
      </c>
      <c r="J385" s="67">
        <v>0</v>
      </c>
      <c r="K385" s="67">
        <f t="shared" si="711"/>
        <v>0</v>
      </c>
      <c r="L385" s="67">
        <v>0</v>
      </c>
      <c r="M385" s="67">
        <v>0</v>
      </c>
      <c r="N385" s="67">
        <f t="shared" si="712"/>
        <v>0</v>
      </c>
      <c r="O385" s="67">
        <v>0</v>
      </c>
      <c r="P385" s="67">
        <v>0</v>
      </c>
      <c r="Q385" s="67">
        <f t="shared" si="713"/>
        <v>0</v>
      </c>
      <c r="R385" s="67">
        <v>0</v>
      </c>
      <c r="S385" s="67">
        <v>0</v>
      </c>
      <c r="T385" s="67">
        <f t="shared" si="714"/>
        <v>0</v>
      </c>
      <c r="U385" s="67">
        <v>0</v>
      </c>
      <c r="V385" s="67">
        <v>0</v>
      </c>
      <c r="W385" s="67">
        <f t="shared" si="715"/>
        <v>0</v>
      </c>
      <c r="X385" s="67">
        <v>0</v>
      </c>
      <c r="Y385" s="67">
        <v>0</v>
      </c>
      <c r="Z385" s="67">
        <f t="shared" si="716"/>
        <v>0</v>
      </c>
      <c r="AA385" s="67">
        <v>0</v>
      </c>
      <c r="AB385" s="67">
        <v>0</v>
      </c>
      <c r="AC385" s="67">
        <f t="shared" si="717"/>
        <v>0</v>
      </c>
      <c r="AD385" s="67">
        <v>0</v>
      </c>
      <c r="AE385" s="67">
        <v>0</v>
      </c>
      <c r="AF385" s="67">
        <f t="shared" si="718"/>
        <v>0</v>
      </c>
      <c r="AG385" s="67">
        <v>0</v>
      </c>
      <c r="AH385" s="67">
        <v>0</v>
      </c>
      <c r="AI385" s="67">
        <f t="shared" si="719"/>
        <v>0</v>
      </c>
      <c r="AJ385" s="67">
        <v>0</v>
      </c>
      <c r="AK385" s="67">
        <v>0</v>
      </c>
      <c r="AL385" s="67">
        <f t="shared" si="720"/>
        <v>0</v>
      </c>
      <c r="AM385" s="67">
        <v>0</v>
      </c>
      <c r="AN385" s="67">
        <v>0</v>
      </c>
      <c r="AO385" s="67">
        <f t="shared" si="721"/>
        <v>0</v>
      </c>
      <c r="AP385" s="67">
        <v>0</v>
      </c>
      <c r="AQ385" s="67">
        <v>0</v>
      </c>
      <c r="AR385" s="67">
        <f t="shared" si="722"/>
        <v>0</v>
      </c>
      <c r="AS385" s="67">
        <v>0</v>
      </c>
      <c r="AT385" s="67">
        <v>0</v>
      </c>
      <c r="AU385" s="67">
        <f t="shared" si="723"/>
        <v>0</v>
      </c>
      <c r="AV385" s="67">
        <v>0</v>
      </c>
      <c r="AW385" s="67">
        <v>0</v>
      </c>
      <c r="AX385" s="67">
        <f t="shared" si="724"/>
        <v>0</v>
      </c>
      <c r="AY385" s="67">
        <v>0</v>
      </c>
      <c r="AZ385" s="67">
        <v>0</v>
      </c>
      <c r="BA385" s="67">
        <f t="shared" si="725"/>
        <v>0</v>
      </c>
      <c r="BB385" s="67">
        <v>0</v>
      </c>
      <c r="BC385" s="67">
        <v>0</v>
      </c>
      <c r="BD385" s="67">
        <f t="shared" si="726"/>
        <v>0</v>
      </c>
      <c r="BE385" s="67">
        <v>0</v>
      </c>
      <c r="BF385" s="67">
        <v>0</v>
      </c>
      <c r="BG385" s="67">
        <f t="shared" si="727"/>
        <v>0</v>
      </c>
    </row>
    <row r="386" spans="1:59" s="1" customFormat="1" ht="17.25" customHeight="1" x14ac:dyDescent="0.25">
      <c r="A386" s="21">
        <v>4</v>
      </c>
      <c r="B386" s="22" t="s">
        <v>277</v>
      </c>
      <c r="C386" s="62" t="s">
        <v>377</v>
      </c>
      <c r="D386" s="67">
        <v>0</v>
      </c>
      <c r="E386" s="67">
        <v>0</v>
      </c>
      <c r="F386" s="67">
        <v>0</v>
      </c>
      <c r="G386" s="67">
        <f t="shared" si="729"/>
        <v>0</v>
      </c>
      <c r="H386" s="67">
        <f t="shared" si="728"/>
        <v>0</v>
      </c>
      <c r="I386" s="67">
        <v>0</v>
      </c>
      <c r="J386" s="67">
        <v>0</v>
      </c>
      <c r="K386" s="67">
        <f t="shared" si="711"/>
        <v>0</v>
      </c>
      <c r="L386" s="67">
        <v>0</v>
      </c>
      <c r="M386" s="67">
        <v>0</v>
      </c>
      <c r="N386" s="67">
        <f t="shared" si="712"/>
        <v>0</v>
      </c>
      <c r="O386" s="67">
        <v>0</v>
      </c>
      <c r="P386" s="67">
        <v>0</v>
      </c>
      <c r="Q386" s="67">
        <f t="shared" si="713"/>
        <v>0</v>
      </c>
      <c r="R386" s="67">
        <v>0</v>
      </c>
      <c r="S386" s="67">
        <v>0</v>
      </c>
      <c r="T386" s="67">
        <f t="shared" si="714"/>
        <v>0</v>
      </c>
      <c r="U386" s="67">
        <v>0</v>
      </c>
      <c r="V386" s="67">
        <v>0</v>
      </c>
      <c r="W386" s="67">
        <f t="shared" si="715"/>
        <v>0</v>
      </c>
      <c r="X386" s="67">
        <v>0</v>
      </c>
      <c r="Y386" s="67">
        <v>0</v>
      </c>
      <c r="Z386" s="67">
        <f t="shared" si="716"/>
        <v>0</v>
      </c>
      <c r="AA386" s="67">
        <v>0</v>
      </c>
      <c r="AB386" s="67">
        <v>0</v>
      </c>
      <c r="AC386" s="67">
        <f t="shared" si="717"/>
        <v>0</v>
      </c>
      <c r="AD386" s="67">
        <v>0</v>
      </c>
      <c r="AE386" s="67">
        <v>0</v>
      </c>
      <c r="AF386" s="67">
        <f t="shared" si="718"/>
        <v>0</v>
      </c>
      <c r="AG386" s="67">
        <v>0</v>
      </c>
      <c r="AH386" s="67">
        <v>0</v>
      </c>
      <c r="AI386" s="67">
        <f t="shared" si="719"/>
        <v>0</v>
      </c>
      <c r="AJ386" s="67">
        <v>0</v>
      </c>
      <c r="AK386" s="67">
        <v>0</v>
      </c>
      <c r="AL386" s="67">
        <f t="shared" si="720"/>
        <v>0</v>
      </c>
      <c r="AM386" s="67">
        <v>0</v>
      </c>
      <c r="AN386" s="67">
        <v>0</v>
      </c>
      <c r="AO386" s="67">
        <f t="shared" si="721"/>
        <v>0</v>
      </c>
      <c r="AP386" s="67">
        <v>0</v>
      </c>
      <c r="AQ386" s="67">
        <v>0</v>
      </c>
      <c r="AR386" s="67">
        <f t="shared" si="722"/>
        <v>0</v>
      </c>
      <c r="AS386" s="67">
        <v>0</v>
      </c>
      <c r="AT386" s="67">
        <v>0</v>
      </c>
      <c r="AU386" s="67">
        <f t="shared" si="723"/>
        <v>0</v>
      </c>
      <c r="AV386" s="67">
        <v>0</v>
      </c>
      <c r="AW386" s="67">
        <v>0</v>
      </c>
      <c r="AX386" s="67">
        <f t="shared" si="724"/>
        <v>0</v>
      </c>
      <c r="AY386" s="67">
        <v>0</v>
      </c>
      <c r="AZ386" s="67">
        <v>0</v>
      </c>
      <c r="BA386" s="67">
        <f t="shared" si="725"/>
        <v>0</v>
      </c>
      <c r="BB386" s="67">
        <v>0</v>
      </c>
      <c r="BC386" s="67">
        <v>0</v>
      </c>
      <c r="BD386" s="67">
        <f t="shared" si="726"/>
        <v>0</v>
      </c>
      <c r="BE386" s="67">
        <v>0</v>
      </c>
      <c r="BF386" s="67">
        <v>0</v>
      </c>
      <c r="BG386" s="67">
        <f t="shared" si="727"/>
        <v>0</v>
      </c>
    </row>
    <row r="387" spans="1:59" s="1" customFormat="1" ht="17.25" customHeight="1" x14ac:dyDescent="0.25">
      <c r="A387" s="21">
        <v>5</v>
      </c>
      <c r="B387" s="22" t="s">
        <v>279</v>
      </c>
      <c r="C387" s="62" t="s">
        <v>377</v>
      </c>
      <c r="D387" s="67">
        <v>0</v>
      </c>
      <c r="E387" s="67">
        <v>0</v>
      </c>
      <c r="F387" s="67">
        <v>0</v>
      </c>
      <c r="G387" s="67">
        <f t="shared" si="729"/>
        <v>0</v>
      </c>
      <c r="H387" s="67">
        <f t="shared" si="728"/>
        <v>0</v>
      </c>
      <c r="I387" s="67">
        <v>0</v>
      </c>
      <c r="J387" s="67">
        <v>0</v>
      </c>
      <c r="K387" s="67">
        <f t="shared" si="711"/>
        <v>0</v>
      </c>
      <c r="L387" s="67">
        <v>0</v>
      </c>
      <c r="M387" s="67">
        <v>0</v>
      </c>
      <c r="N387" s="67">
        <f t="shared" si="712"/>
        <v>0</v>
      </c>
      <c r="O387" s="67">
        <v>0</v>
      </c>
      <c r="P387" s="67">
        <v>0</v>
      </c>
      <c r="Q387" s="67">
        <f t="shared" si="713"/>
        <v>0</v>
      </c>
      <c r="R387" s="67">
        <v>0</v>
      </c>
      <c r="S387" s="67">
        <v>0</v>
      </c>
      <c r="T387" s="67">
        <f t="shared" si="714"/>
        <v>0</v>
      </c>
      <c r="U387" s="67">
        <v>0</v>
      </c>
      <c r="V387" s="67">
        <v>0</v>
      </c>
      <c r="W387" s="67">
        <f t="shared" si="715"/>
        <v>0</v>
      </c>
      <c r="X387" s="67">
        <v>0</v>
      </c>
      <c r="Y387" s="67">
        <v>0</v>
      </c>
      <c r="Z387" s="67">
        <f t="shared" si="716"/>
        <v>0</v>
      </c>
      <c r="AA387" s="67">
        <v>0</v>
      </c>
      <c r="AB387" s="67">
        <v>0</v>
      </c>
      <c r="AC387" s="67">
        <f t="shared" si="717"/>
        <v>0</v>
      </c>
      <c r="AD387" s="67">
        <v>0</v>
      </c>
      <c r="AE387" s="67">
        <v>0</v>
      </c>
      <c r="AF387" s="67">
        <f t="shared" si="718"/>
        <v>0</v>
      </c>
      <c r="AG387" s="67">
        <v>0</v>
      </c>
      <c r="AH387" s="67">
        <v>0</v>
      </c>
      <c r="AI387" s="67">
        <f t="shared" si="719"/>
        <v>0</v>
      </c>
      <c r="AJ387" s="67">
        <v>0</v>
      </c>
      <c r="AK387" s="67">
        <v>0</v>
      </c>
      <c r="AL387" s="67">
        <f t="shared" si="720"/>
        <v>0</v>
      </c>
      <c r="AM387" s="67">
        <v>0</v>
      </c>
      <c r="AN387" s="67">
        <v>0</v>
      </c>
      <c r="AO387" s="67">
        <f t="shared" si="721"/>
        <v>0</v>
      </c>
      <c r="AP387" s="67">
        <v>0</v>
      </c>
      <c r="AQ387" s="67">
        <v>0</v>
      </c>
      <c r="AR387" s="67">
        <f t="shared" si="722"/>
        <v>0</v>
      </c>
      <c r="AS387" s="67">
        <v>0</v>
      </c>
      <c r="AT387" s="67">
        <v>0</v>
      </c>
      <c r="AU387" s="67">
        <f t="shared" si="723"/>
        <v>0</v>
      </c>
      <c r="AV387" s="67">
        <v>0</v>
      </c>
      <c r="AW387" s="67">
        <v>0</v>
      </c>
      <c r="AX387" s="67">
        <f t="shared" si="724"/>
        <v>0</v>
      </c>
      <c r="AY387" s="67">
        <v>0</v>
      </c>
      <c r="AZ387" s="67">
        <v>0</v>
      </c>
      <c r="BA387" s="67">
        <f t="shared" si="725"/>
        <v>0</v>
      </c>
      <c r="BB387" s="67">
        <v>0</v>
      </c>
      <c r="BC387" s="67">
        <v>0</v>
      </c>
      <c r="BD387" s="67">
        <f t="shared" si="726"/>
        <v>0</v>
      </c>
      <c r="BE387" s="67">
        <v>0</v>
      </c>
      <c r="BF387" s="67">
        <v>0</v>
      </c>
      <c r="BG387" s="67">
        <f t="shared" si="727"/>
        <v>0</v>
      </c>
    </row>
    <row r="388" spans="1:59" s="1" customFormat="1" ht="17.25" customHeight="1" x14ac:dyDescent="0.25">
      <c r="A388" s="21">
        <v>6</v>
      </c>
      <c r="B388" s="22" t="s">
        <v>272</v>
      </c>
      <c r="C388" s="62" t="s">
        <v>377</v>
      </c>
      <c r="D388" s="67">
        <v>0</v>
      </c>
      <c r="E388" s="67">
        <v>0</v>
      </c>
      <c r="F388" s="67">
        <v>0</v>
      </c>
      <c r="G388" s="67">
        <f t="shared" si="729"/>
        <v>0</v>
      </c>
      <c r="H388" s="67">
        <f t="shared" si="728"/>
        <v>0</v>
      </c>
      <c r="I388" s="67">
        <v>0</v>
      </c>
      <c r="J388" s="67">
        <v>0</v>
      </c>
      <c r="K388" s="67">
        <f t="shared" si="711"/>
        <v>0</v>
      </c>
      <c r="L388" s="67">
        <v>0</v>
      </c>
      <c r="M388" s="67">
        <v>0</v>
      </c>
      <c r="N388" s="67">
        <f t="shared" si="712"/>
        <v>0</v>
      </c>
      <c r="O388" s="67">
        <v>0</v>
      </c>
      <c r="P388" s="67">
        <v>0</v>
      </c>
      <c r="Q388" s="67">
        <f t="shared" si="713"/>
        <v>0</v>
      </c>
      <c r="R388" s="67">
        <v>0</v>
      </c>
      <c r="S388" s="67">
        <v>0</v>
      </c>
      <c r="T388" s="67">
        <f t="shared" si="714"/>
        <v>0</v>
      </c>
      <c r="U388" s="67">
        <v>0</v>
      </c>
      <c r="V388" s="67">
        <v>0</v>
      </c>
      <c r="W388" s="67">
        <f t="shared" si="715"/>
        <v>0</v>
      </c>
      <c r="X388" s="67">
        <v>0</v>
      </c>
      <c r="Y388" s="67">
        <v>0</v>
      </c>
      <c r="Z388" s="67">
        <f t="shared" si="716"/>
        <v>0</v>
      </c>
      <c r="AA388" s="67">
        <v>0</v>
      </c>
      <c r="AB388" s="67">
        <v>0</v>
      </c>
      <c r="AC388" s="67">
        <f t="shared" si="717"/>
        <v>0</v>
      </c>
      <c r="AD388" s="67">
        <v>0</v>
      </c>
      <c r="AE388" s="67">
        <v>0</v>
      </c>
      <c r="AF388" s="67">
        <f t="shared" si="718"/>
        <v>0</v>
      </c>
      <c r="AG388" s="67">
        <v>0</v>
      </c>
      <c r="AH388" s="67">
        <v>0</v>
      </c>
      <c r="AI388" s="67">
        <f t="shared" si="719"/>
        <v>0</v>
      </c>
      <c r="AJ388" s="67">
        <v>0</v>
      </c>
      <c r="AK388" s="67">
        <v>0</v>
      </c>
      <c r="AL388" s="67">
        <f t="shared" si="720"/>
        <v>0</v>
      </c>
      <c r="AM388" s="67">
        <v>0</v>
      </c>
      <c r="AN388" s="67">
        <v>0</v>
      </c>
      <c r="AO388" s="67">
        <f t="shared" si="721"/>
        <v>0</v>
      </c>
      <c r="AP388" s="67">
        <v>0</v>
      </c>
      <c r="AQ388" s="67">
        <v>0</v>
      </c>
      <c r="AR388" s="67">
        <f t="shared" si="722"/>
        <v>0</v>
      </c>
      <c r="AS388" s="67">
        <v>0</v>
      </c>
      <c r="AT388" s="67">
        <v>0</v>
      </c>
      <c r="AU388" s="67">
        <f t="shared" si="723"/>
        <v>0</v>
      </c>
      <c r="AV388" s="67">
        <v>0</v>
      </c>
      <c r="AW388" s="67">
        <v>0</v>
      </c>
      <c r="AX388" s="67">
        <f t="shared" si="724"/>
        <v>0</v>
      </c>
      <c r="AY388" s="67">
        <v>0</v>
      </c>
      <c r="AZ388" s="67">
        <v>0</v>
      </c>
      <c r="BA388" s="67">
        <f t="shared" si="725"/>
        <v>0</v>
      </c>
      <c r="BB388" s="67">
        <v>0</v>
      </c>
      <c r="BC388" s="67">
        <v>0</v>
      </c>
      <c r="BD388" s="67">
        <f t="shared" si="726"/>
        <v>0</v>
      </c>
      <c r="BE388" s="67">
        <v>0</v>
      </c>
      <c r="BF388" s="67">
        <v>0</v>
      </c>
      <c r="BG388" s="67">
        <f t="shared" si="727"/>
        <v>0</v>
      </c>
    </row>
    <row r="389" spans="1:59" s="1" customFormat="1" ht="17.25" customHeight="1" x14ac:dyDescent="0.25">
      <c r="A389" s="21">
        <v>7</v>
      </c>
      <c r="B389" s="22" t="s">
        <v>273</v>
      </c>
      <c r="C389" s="62" t="s">
        <v>377</v>
      </c>
      <c r="D389" s="67">
        <v>0</v>
      </c>
      <c r="E389" s="67">
        <v>0</v>
      </c>
      <c r="F389" s="67">
        <v>0</v>
      </c>
      <c r="G389" s="67">
        <f t="shared" si="729"/>
        <v>0</v>
      </c>
      <c r="H389" s="67">
        <f t="shared" si="728"/>
        <v>0</v>
      </c>
      <c r="I389" s="67">
        <v>0</v>
      </c>
      <c r="J389" s="67">
        <v>0</v>
      </c>
      <c r="K389" s="67">
        <f t="shared" si="711"/>
        <v>0</v>
      </c>
      <c r="L389" s="67">
        <v>0</v>
      </c>
      <c r="M389" s="67">
        <v>0</v>
      </c>
      <c r="N389" s="67">
        <f t="shared" si="712"/>
        <v>0</v>
      </c>
      <c r="O389" s="67">
        <v>0</v>
      </c>
      <c r="P389" s="67">
        <v>0</v>
      </c>
      <c r="Q389" s="67">
        <f t="shared" si="713"/>
        <v>0</v>
      </c>
      <c r="R389" s="67">
        <v>0</v>
      </c>
      <c r="S389" s="67">
        <v>0</v>
      </c>
      <c r="T389" s="67">
        <f t="shared" si="714"/>
        <v>0</v>
      </c>
      <c r="U389" s="67">
        <v>0</v>
      </c>
      <c r="V389" s="67">
        <v>0</v>
      </c>
      <c r="W389" s="67">
        <f t="shared" si="715"/>
        <v>0</v>
      </c>
      <c r="X389" s="67">
        <v>0</v>
      </c>
      <c r="Y389" s="67">
        <v>0</v>
      </c>
      <c r="Z389" s="67">
        <f t="shared" si="716"/>
        <v>0</v>
      </c>
      <c r="AA389" s="67">
        <v>0</v>
      </c>
      <c r="AB389" s="67">
        <v>0</v>
      </c>
      <c r="AC389" s="67">
        <f t="shared" si="717"/>
        <v>0</v>
      </c>
      <c r="AD389" s="67">
        <v>0</v>
      </c>
      <c r="AE389" s="67">
        <v>0</v>
      </c>
      <c r="AF389" s="67">
        <f t="shared" si="718"/>
        <v>0</v>
      </c>
      <c r="AG389" s="67">
        <v>0</v>
      </c>
      <c r="AH389" s="67">
        <v>0</v>
      </c>
      <c r="AI389" s="67">
        <f t="shared" si="719"/>
        <v>0</v>
      </c>
      <c r="AJ389" s="67">
        <v>0</v>
      </c>
      <c r="AK389" s="67">
        <v>0</v>
      </c>
      <c r="AL389" s="67">
        <f t="shared" si="720"/>
        <v>0</v>
      </c>
      <c r="AM389" s="67">
        <v>0</v>
      </c>
      <c r="AN389" s="67">
        <v>0</v>
      </c>
      <c r="AO389" s="67">
        <f t="shared" si="721"/>
        <v>0</v>
      </c>
      <c r="AP389" s="67">
        <v>0</v>
      </c>
      <c r="AQ389" s="67">
        <v>0</v>
      </c>
      <c r="AR389" s="67">
        <f t="shared" si="722"/>
        <v>0</v>
      </c>
      <c r="AS389" s="67">
        <v>0</v>
      </c>
      <c r="AT389" s="67">
        <v>0</v>
      </c>
      <c r="AU389" s="67">
        <f t="shared" si="723"/>
        <v>0</v>
      </c>
      <c r="AV389" s="67">
        <v>0</v>
      </c>
      <c r="AW389" s="67">
        <v>0</v>
      </c>
      <c r="AX389" s="67">
        <f t="shared" si="724"/>
        <v>0</v>
      </c>
      <c r="AY389" s="67">
        <v>0</v>
      </c>
      <c r="AZ389" s="67">
        <v>0</v>
      </c>
      <c r="BA389" s="67">
        <f t="shared" si="725"/>
        <v>0</v>
      </c>
      <c r="BB389" s="67">
        <v>0</v>
      </c>
      <c r="BC389" s="67">
        <v>0</v>
      </c>
      <c r="BD389" s="67">
        <f t="shared" si="726"/>
        <v>0</v>
      </c>
      <c r="BE389" s="67">
        <v>0</v>
      </c>
      <c r="BF389" s="67">
        <v>0</v>
      </c>
      <c r="BG389" s="67">
        <f t="shared" si="727"/>
        <v>0</v>
      </c>
    </row>
    <row r="390" spans="1:59" s="1" customFormat="1" ht="17.25" customHeight="1" x14ac:dyDescent="0.25">
      <c r="A390" s="21">
        <v>8</v>
      </c>
      <c r="B390" s="22" t="s">
        <v>276</v>
      </c>
      <c r="C390" s="62" t="s">
        <v>377</v>
      </c>
      <c r="D390" s="67">
        <v>0</v>
      </c>
      <c r="E390" s="67">
        <v>0</v>
      </c>
      <c r="F390" s="67">
        <v>0</v>
      </c>
      <c r="G390" s="67">
        <f t="shared" si="729"/>
        <v>0</v>
      </c>
      <c r="H390" s="67">
        <f t="shared" si="728"/>
        <v>0</v>
      </c>
      <c r="I390" s="67">
        <v>0</v>
      </c>
      <c r="J390" s="67">
        <v>0</v>
      </c>
      <c r="K390" s="67">
        <f t="shared" si="711"/>
        <v>0</v>
      </c>
      <c r="L390" s="67">
        <v>0</v>
      </c>
      <c r="M390" s="67">
        <v>0</v>
      </c>
      <c r="N390" s="67">
        <f t="shared" si="712"/>
        <v>0</v>
      </c>
      <c r="O390" s="67">
        <v>0</v>
      </c>
      <c r="P390" s="67">
        <v>0</v>
      </c>
      <c r="Q390" s="67">
        <f t="shared" si="713"/>
        <v>0</v>
      </c>
      <c r="R390" s="67">
        <v>0</v>
      </c>
      <c r="S390" s="67">
        <v>0</v>
      </c>
      <c r="T390" s="67">
        <f t="shared" si="714"/>
        <v>0</v>
      </c>
      <c r="U390" s="67">
        <v>0</v>
      </c>
      <c r="V390" s="67">
        <v>0</v>
      </c>
      <c r="W390" s="67">
        <f t="shared" si="715"/>
        <v>0</v>
      </c>
      <c r="X390" s="67">
        <v>0</v>
      </c>
      <c r="Y390" s="67">
        <v>0</v>
      </c>
      <c r="Z390" s="67">
        <f t="shared" si="716"/>
        <v>0</v>
      </c>
      <c r="AA390" s="67">
        <v>0</v>
      </c>
      <c r="AB390" s="67">
        <v>0</v>
      </c>
      <c r="AC390" s="67">
        <f t="shared" si="717"/>
        <v>0</v>
      </c>
      <c r="AD390" s="67">
        <v>0</v>
      </c>
      <c r="AE390" s="67">
        <v>0</v>
      </c>
      <c r="AF390" s="67">
        <f t="shared" si="718"/>
        <v>0</v>
      </c>
      <c r="AG390" s="67">
        <v>0</v>
      </c>
      <c r="AH390" s="67">
        <v>0</v>
      </c>
      <c r="AI390" s="67">
        <f t="shared" si="719"/>
        <v>0</v>
      </c>
      <c r="AJ390" s="67">
        <v>0</v>
      </c>
      <c r="AK390" s="67">
        <v>0</v>
      </c>
      <c r="AL390" s="67">
        <f t="shared" si="720"/>
        <v>0</v>
      </c>
      <c r="AM390" s="67">
        <v>0</v>
      </c>
      <c r="AN390" s="67">
        <v>0</v>
      </c>
      <c r="AO390" s="67">
        <f t="shared" si="721"/>
        <v>0</v>
      </c>
      <c r="AP390" s="67">
        <v>0</v>
      </c>
      <c r="AQ390" s="67">
        <v>0</v>
      </c>
      <c r="AR390" s="67">
        <f t="shared" si="722"/>
        <v>0</v>
      </c>
      <c r="AS390" s="67">
        <v>0</v>
      </c>
      <c r="AT390" s="67">
        <v>0</v>
      </c>
      <c r="AU390" s="67">
        <f t="shared" si="723"/>
        <v>0</v>
      </c>
      <c r="AV390" s="67">
        <v>0</v>
      </c>
      <c r="AW390" s="67">
        <v>0</v>
      </c>
      <c r="AX390" s="67">
        <f t="shared" si="724"/>
        <v>0</v>
      </c>
      <c r="AY390" s="67">
        <v>0</v>
      </c>
      <c r="AZ390" s="67">
        <v>0</v>
      </c>
      <c r="BA390" s="67">
        <f t="shared" si="725"/>
        <v>0</v>
      </c>
      <c r="BB390" s="67">
        <v>0</v>
      </c>
      <c r="BC390" s="67">
        <v>0</v>
      </c>
      <c r="BD390" s="67">
        <f t="shared" si="726"/>
        <v>0</v>
      </c>
      <c r="BE390" s="67">
        <v>0</v>
      </c>
      <c r="BF390" s="67">
        <v>0</v>
      </c>
      <c r="BG390" s="67">
        <f t="shared" si="727"/>
        <v>0</v>
      </c>
    </row>
    <row r="391" spans="1:59" s="1" customFormat="1" ht="17.25" customHeight="1" x14ac:dyDescent="0.25">
      <c r="A391" s="21">
        <v>9</v>
      </c>
      <c r="B391" s="22" t="s">
        <v>274</v>
      </c>
      <c r="C391" s="62" t="s">
        <v>377</v>
      </c>
      <c r="D391" s="67">
        <v>0</v>
      </c>
      <c r="E391" s="67">
        <v>0</v>
      </c>
      <c r="F391" s="67">
        <v>0</v>
      </c>
      <c r="G391" s="67">
        <f t="shared" si="729"/>
        <v>0</v>
      </c>
      <c r="H391" s="67">
        <f t="shared" si="728"/>
        <v>0</v>
      </c>
      <c r="I391" s="67">
        <v>0</v>
      </c>
      <c r="J391" s="67">
        <v>0</v>
      </c>
      <c r="K391" s="67">
        <f t="shared" si="711"/>
        <v>0</v>
      </c>
      <c r="L391" s="67">
        <v>0</v>
      </c>
      <c r="M391" s="67">
        <v>0</v>
      </c>
      <c r="N391" s="67">
        <f t="shared" si="712"/>
        <v>0</v>
      </c>
      <c r="O391" s="67">
        <v>0</v>
      </c>
      <c r="P391" s="67">
        <v>0</v>
      </c>
      <c r="Q391" s="67">
        <f t="shared" si="713"/>
        <v>0</v>
      </c>
      <c r="R391" s="67">
        <v>0</v>
      </c>
      <c r="S391" s="67">
        <v>0</v>
      </c>
      <c r="T391" s="67">
        <f t="shared" si="714"/>
        <v>0</v>
      </c>
      <c r="U391" s="67">
        <v>0</v>
      </c>
      <c r="V391" s="67">
        <v>0</v>
      </c>
      <c r="W391" s="67">
        <f t="shared" si="715"/>
        <v>0</v>
      </c>
      <c r="X391" s="67">
        <v>0</v>
      </c>
      <c r="Y391" s="67">
        <v>0</v>
      </c>
      <c r="Z391" s="67">
        <f t="shared" si="716"/>
        <v>0</v>
      </c>
      <c r="AA391" s="67">
        <v>0</v>
      </c>
      <c r="AB391" s="67">
        <v>0</v>
      </c>
      <c r="AC391" s="67">
        <f t="shared" si="717"/>
        <v>0</v>
      </c>
      <c r="AD391" s="67">
        <v>0</v>
      </c>
      <c r="AE391" s="67">
        <v>0</v>
      </c>
      <c r="AF391" s="67">
        <f t="shared" si="718"/>
        <v>0</v>
      </c>
      <c r="AG391" s="67">
        <v>0</v>
      </c>
      <c r="AH391" s="67">
        <v>0</v>
      </c>
      <c r="AI391" s="67">
        <f t="shared" si="719"/>
        <v>0</v>
      </c>
      <c r="AJ391" s="67">
        <v>0</v>
      </c>
      <c r="AK391" s="67">
        <v>0</v>
      </c>
      <c r="AL391" s="67">
        <f t="shared" si="720"/>
        <v>0</v>
      </c>
      <c r="AM391" s="67">
        <v>0</v>
      </c>
      <c r="AN391" s="67">
        <v>0</v>
      </c>
      <c r="AO391" s="67">
        <f t="shared" si="721"/>
        <v>0</v>
      </c>
      <c r="AP391" s="67">
        <v>0</v>
      </c>
      <c r="AQ391" s="67">
        <v>0</v>
      </c>
      <c r="AR391" s="67">
        <f t="shared" si="722"/>
        <v>0</v>
      </c>
      <c r="AS391" s="67">
        <v>0</v>
      </c>
      <c r="AT391" s="67">
        <v>0</v>
      </c>
      <c r="AU391" s="67">
        <f t="shared" si="723"/>
        <v>0</v>
      </c>
      <c r="AV391" s="67">
        <v>0</v>
      </c>
      <c r="AW391" s="67">
        <v>0</v>
      </c>
      <c r="AX391" s="67">
        <f t="shared" si="724"/>
        <v>0</v>
      </c>
      <c r="AY391" s="67">
        <v>0</v>
      </c>
      <c r="AZ391" s="67">
        <v>0</v>
      </c>
      <c r="BA391" s="67">
        <f t="shared" si="725"/>
        <v>0</v>
      </c>
      <c r="BB391" s="67">
        <v>0</v>
      </c>
      <c r="BC391" s="67">
        <v>0</v>
      </c>
      <c r="BD391" s="67">
        <f t="shared" si="726"/>
        <v>0</v>
      </c>
      <c r="BE391" s="67">
        <v>0</v>
      </c>
      <c r="BF391" s="67">
        <v>0</v>
      </c>
      <c r="BG391" s="67">
        <f t="shared" si="727"/>
        <v>0</v>
      </c>
    </row>
    <row r="392" spans="1:59" s="1" customFormat="1" ht="17.25" customHeight="1" x14ac:dyDescent="0.25">
      <c r="A392" s="21">
        <v>10</v>
      </c>
      <c r="B392" s="22" t="s">
        <v>271</v>
      </c>
      <c r="C392" s="62" t="s">
        <v>377</v>
      </c>
      <c r="D392" s="67">
        <v>0</v>
      </c>
      <c r="E392" s="67">
        <v>0</v>
      </c>
      <c r="F392" s="67">
        <v>0</v>
      </c>
      <c r="G392" s="67">
        <f t="shared" si="729"/>
        <v>0</v>
      </c>
      <c r="H392" s="67">
        <f t="shared" si="728"/>
        <v>0</v>
      </c>
      <c r="I392" s="67">
        <v>0</v>
      </c>
      <c r="J392" s="67">
        <v>0</v>
      </c>
      <c r="K392" s="67">
        <f t="shared" si="711"/>
        <v>0</v>
      </c>
      <c r="L392" s="67">
        <v>0</v>
      </c>
      <c r="M392" s="67">
        <v>0</v>
      </c>
      <c r="N392" s="67">
        <f t="shared" si="712"/>
        <v>0</v>
      </c>
      <c r="O392" s="67">
        <v>0</v>
      </c>
      <c r="P392" s="67">
        <v>0</v>
      </c>
      <c r="Q392" s="67">
        <f t="shared" si="713"/>
        <v>0</v>
      </c>
      <c r="R392" s="67">
        <v>0</v>
      </c>
      <c r="S392" s="67">
        <v>0</v>
      </c>
      <c r="T392" s="67">
        <f t="shared" si="714"/>
        <v>0</v>
      </c>
      <c r="U392" s="67">
        <v>0</v>
      </c>
      <c r="V392" s="67">
        <v>0</v>
      </c>
      <c r="W392" s="67">
        <f t="shared" si="715"/>
        <v>0</v>
      </c>
      <c r="X392" s="67">
        <v>0</v>
      </c>
      <c r="Y392" s="67">
        <v>0</v>
      </c>
      <c r="Z392" s="67">
        <f t="shared" si="716"/>
        <v>0</v>
      </c>
      <c r="AA392" s="67">
        <v>0</v>
      </c>
      <c r="AB392" s="67">
        <v>0</v>
      </c>
      <c r="AC392" s="67">
        <f t="shared" si="717"/>
        <v>0</v>
      </c>
      <c r="AD392" s="67">
        <v>0</v>
      </c>
      <c r="AE392" s="67">
        <v>0</v>
      </c>
      <c r="AF392" s="67">
        <f t="shared" si="718"/>
        <v>0</v>
      </c>
      <c r="AG392" s="67">
        <v>0</v>
      </c>
      <c r="AH392" s="67">
        <v>0</v>
      </c>
      <c r="AI392" s="67">
        <f t="shared" si="719"/>
        <v>0</v>
      </c>
      <c r="AJ392" s="67">
        <v>0</v>
      </c>
      <c r="AK392" s="67">
        <v>0</v>
      </c>
      <c r="AL392" s="67">
        <f t="shared" si="720"/>
        <v>0</v>
      </c>
      <c r="AM392" s="67">
        <v>0</v>
      </c>
      <c r="AN392" s="67">
        <v>0</v>
      </c>
      <c r="AO392" s="67">
        <f t="shared" si="721"/>
        <v>0</v>
      </c>
      <c r="AP392" s="67">
        <v>0</v>
      </c>
      <c r="AQ392" s="67">
        <v>0</v>
      </c>
      <c r="AR392" s="67">
        <f t="shared" si="722"/>
        <v>0</v>
      </c>
      <c r="AS392" s="67">
        <v>0</v>
      </c>
      <c r="AT392" s="67">
        <v>0</v>
      </c>
      <c r="AU392" s="67">
        <f t="shared" si="723"/>
        <v>0</v>
      </c>
      <c r="AV392" s="67">
        <v>0</v>
      </c>
      <c r="AW392" s="67">
        <v>0</v>
      </c>
      <c r="AX392" s="67">
        <f t="shared" si="724"/>
        <v>0</v>
      </c>
      <c r="AY392" s="67">
        <v>0</v>
      </c>
      <c r="AZ392" s="67">
        <v>0</v>
      </c>
      <c r="BA392" s="67">
        <f t="shared" si="725"/>
        <v>0</v>
      </c>
      <c r="BB392" s="67">
        <v>0</v>
      </c>
      <c r="BC392" s="67">
        <v>0</v>
      </c>
      <c r="BD392" s="67">
        <f t="shared" si="726"/>
        <v>0</v>
      </c>
      <c r="BE392" s="67">
        <v>0</v>
      </c>
      <c r="BF392" s="67">
        <v>0</v>
      </c>
      <c r="BG392" s="67">
        <f t="shared" si="727"/>
        <v>0</v>
      </c>
    </row>
    <row r="393" spans="1:59" s="1" customFormat="1" ht="17.25" customHeight="1" x14ac:dyDescent="0.25">
      <c r="A393" s="21">
        <v>11</v>
      </c>
      <c r="B393" s="22" t="s">
        <v>269</v>
      </c>
      <c r="C393" s="62" t="s">
        <v>377</v>
      </c>
      <c r="D393" s="67">
        <v>0</v>
      </c>
      <c r="E393" s="67">
        <v>0</v>
      </c>
      <c r="F393" s="67">
        <v>0</v>
      </c>
      <c r="G393" s="67">
        <f t="shared" si="729"/>
        <v>0</v>
      </c>
      <c r="H393" s="67">
        <f t="shared" si="728"/>
        <v>0</v>
      </c>
      <c r="I393" s="67">
        <v>0</v>
      </c>
      <c r="J393" s="67">
        <v>0</v>
      </c>
      <c r="K393" s="67">
        <f t="shared" si="711"/>
        <v>0</v>
      </c>
      <c r="L393" s="67">
        <v>0</v>
      </c>
      <c r="M393" s="67">
        <v>0</v>
      </c>
      <c r="N393" s="67">
        <f t="shared" si="712"/>
        <v>0</v>
      </c>
      <c r="O393" s="67">
        <v>0</v>
      </c>
      <c r="P393" s="67">
        <v>0</v>
      </c>
      <c r="Q393" s="67">
        <f t="shared" si="713"/>
        <v>0</v>
      </c>
      <c r="R393" s="67">
        <v>0</v>
      </c>
      <c r="S393" s="67">
        <v>0</v>
      </c>
      <c r="T393" s="67">
        <f t="shared" si="714"/>
        <v>0</v>
      </c>
      <c r="U393" s="67">
        <v>0</v>
      </c>
      <c r="V393" s="67">
        <v>0</v>
      </c>
      <c r="W393" s="67">
        <f t="shared" si="715"/>
        <v>0</v>
      </c>
      <c r="X393" s="67">
        <v>0</v>
      </c>
      <c r="Y393" s="67">
        <v>0</v>
      </c>
      <c r="Z393" s="67">
        <f t="shared" si="716"/>
        <v>0</v>
      </c>
      <c r="AA393" s="67">
        <v>0</v>
      </c>
      <c r="AB393" s="67">
        <v>0</v>
      </c>
      <c r="AC393" s="67">
        <f t="shared" si="717"/>
        <v>0</v>
      </c>
      <c r="AD393" s="67">
        <v>0</v>
      </c>
      <c r="AE393" s="67">
        <v>0</v>
      </c>
      <c r="AF393" s="67">
        <f t="shared" si="718"/>
        <v>0</v>
      </c>
      <c r="AG393" s="67">
        <v>0</v>
      </c>
      <c r="AH393" s="67">
        <v>0</v>
      </c>
      <c r="AI393" s="67">
        <f t="shared" si="719"/>
        <v>0</v>
      </c>
      <c r="AJ393" s="67">
        <v>0</v>
      </c>
      <c r="AK393" s="67">
        <v>0</v>
      </c>
      <c r="AL393" s="67">
        <f t="shared" si="720"/>
        <v>0</v>
      </c>
      <c r="AM393" s="67">
        <v>0</v>
      </c>
      <c r="AN393" s="67">
        <v>0</v>
      </c>
      <c r="AO393" s="67">
        <f t="shared" si="721"/>
        <v>0</v>
      </c>
      <c r="AP393" s="67">
        <v>0</v>
      </c>
      <c r="AQ393" s="67">
        <v>0</v>
      </c>
      <c r="AR393" s="67">
        <f t="shared" si="722"/>
        <v>0</v>
      </c>
      <c r="AS393" s="67">
        <v>0</v>
      </c>
      <c r="AT393" s="67">
        <v>0</v>
      </c>
      <c r="AU393" s="67">
        <f t="shared" si="723"/>
        <v>0</v>
      </c>
      <c r="AV393" s="67">
        <v>0</v>
      </c>
      <c r="AW393" s="67">
        <v>0</v>
      </c>
      <c r="AX393" s="67">
        <f t="shared" si="724"/>
        <v>0</v>
      </c>
      <c r="AY393" s="67">
        <v>0</v>
      </c>
      <c r="AZ393" s="67">
        <v>0</v>
      </c>
      <c r="BA393" s="67">
        <f t="shared" si="725"/>
        <v>0</v>
      </c>
      <c r="BB393" s="67">
        <v>0</v>
      </c>
      <c r="BC393" s="67">
        <v>0</v>
      </c>
      <c r="BD393" s="67">
        <f t="shared" si="726"/>
        <v>0</v>
      </c>
      <c r="BE393" s="67">
        <v>0</v>
      </c>
      <c r="BF393" s="67">
        <v>0</v>
      </c>
      <c r="BG393" s="67">
        <f t="shared" si="727"/>
        <v>0</v>
      </c>
    </row>
    <row r="394" spans="1:59" s="4" customFormat="1" ht="18" customHeight="1" x14ac:dyDescent="0.25">
      <c r="A394" s="106" t="s">
        <v>372</v>
      </c>
      <c r="B394" s="106"/>
      <c r="C394" s="62" t="s">
        <v>377</v>
      </c>
      <c r="D394" s="68">
        <f>SUM(D383:D393)</f>
        <v>0</v>
      </c>
      <c r="E394" s="68">
        <f t="shared" ref="E394:BD394" si="730">SUM(E383:E393)</f>
        <v>0</v>
      </c>
      <c r="F394" s="69">
        <v>0</v>
      </c>
      <c r="G394" s="69">
        <f t="shared" si="729"/>
        <v>0</v>
      </c>
      <c r="H394" s="69">
        <f t="shared" si="728"/>
        <v>0</v>
      </c>
      <c r="I394" s="68">
        <f t="shared" si="730"/>
        <v>0</v>
      </c>
      <c r="J394" s="68">
        <f t="shared" si="730"/>
        <v>0</v>
      </c>
      <c r="K394" s="68">
        <f t="shared" si="730"/>
        <v>0</v>
      </c>
      <c r="L394" s="68">
        <f t="shared" si="730"/>
        <v>0</v>
      </c>
      <c r="M394" s="68">
        <f t="shared" si="730"/>
        <v>0</v>
      </c>
      <c r="N394" s="68">
        <f t="shared" si="730"/>
        <v>0</v>
      </c>
      <c r="O394" s="68">
        <f t="shared" si="730"/>
        <v>0</v>
      </c>
      <c r="P394" s="68">
        <f t="shared" si="730"/>
        <v>0</v>
      </c>
      <c r="Q394" s="68">
        <f t="shared" si="730"/>
        <v>0</v>
      </c>
      <c r="R394" s="68">
        <f t="shared" si="730"/>
        <v>0</v>
      </c>
      <c r="S394" s="68">
        <f t="shared" si="730"/>
        <v>0</v>
      </c>
      <c r="T394" s="68">
        <f t="shared" si="730"/>
        <v>0</v>
      </c>
      <c r="U394" s="68">
        <f t="shared" si="730"/>
        <v>0</v>
      </c>
      <c r="V394" s="68">
        <f t="shared" si="730"/>
        <v>0</v>
      </c>
      <c r="W394" s="68">
        <f t="shared" si="730"/>
        <v>0</v>
      </c>
      <c r="X394" s="68">
        <f t="shared" si="730"/>
        <v>0</v>
      </c>
      <c r="Y394" s="68">
        <f t="shared" si="730"/>
        <v>0</v>
      </c>
      <c r="Z394" s="68">
        <f t="shared" si="730"/>
        <v>0</v>
      </c>
      <c r="AA394" s="68">
        <f t="shared" si="730"/>
        <v>0</v>
      </c>
      <c r="AB394" s="68">
        <f t="shared" si="730"/>
        <v>0</v>
      </c>
      <c r="AC394" s="68">
        <f t="shared" si="730"/>
        <v>0</v>
      </c>
      <c r="AD394" s="68">
        <f t="shared" si="730"/>
        <v>0</v>
      </c>
      <c r="AE394" s="68">
        <f t="shared" si="730"/>
        <v>0</v>
      </c>
      <c r="AF394" s="68">
        <f t="shared" si="730"/>
        <v>0</v>
      </c>
      <c r="AG394" s="68">
        <f t="shared" si="730"/>
        <v>0</v>
      </c>
      <c r="AH394" s="68">
        <f t="shared" si="730"/>
        <v>0</v>
      </c>
      <c r="AI394" s="68">
        <f t="shared" si="730"/>
        <v>0</v>
      </c>
      <c r="AJ394" s="68">
        <f t="shared" si="730"/>
        <v>0</v>
      </c>
      <c r="AK394" s="68">
        <f t="shared" si="730"/>
        <v>0</v>
      </c>
      <c r="AL394" s="68">
        <f t="shared" si="730"/>
        <v>0</v>
      </c>
      <c r="AM394" s="68">
        <f t="shared" si="730"/>
        <v>0</v>
      </c>
      <c r="AN394" s="68">
        <f t="shared" si="730"/>
        <v>0</v>
      </c>
      <c r="AO394" s="68">
        <f t="shared" si="730"/>
        <v>0</v>
      </c>
      <c r="AP394" s="68">
        <f t="shared" si="730"/>
        <v>0</v>
      </c>
      <c r="AQ394" s="68">
        <f t="shared" si="730"/>
        <v>0</v>
      </c>
      <c r="AR394" s="68">
        <f t="shared" si="730"/>
        <v>0</v>
      </c>
      <c r="AS394" s="68">
        <f t="shared" si="730"/>
        <v>0</v>
      </c>
      <c r="AT394" s="68">
        <f t="shared" si="730"/>
        <v>0</v>
      </c>
      <c r="AU394" s="68">
        <f t="shared" si="730"/>
        <v>0</v>
      </c>
      <c r="AV394" s="68">
        <f t="shared" si="730"/>
        <v>0</v>
      </c>
      <c r="AW394" s="68">
        <f t="shared" si="730"/>
        <v>0</v>
      </c>
      <c r="AX394" s="68">
        <f t="shared" si="730"/>
        <v>0</v>
      </c>
      <c r="AY394" s="68">
        <f t="shared" si="730"/>
        <v>0</v>
      </c>
      <c r="AZ394" s="68">
        <f t="shared" si="730"/>
        <v>0</v>
      </c>
      <c r="BA394" s="68">
        <f t="shared" si="730"/>
        <v>0</v>
      </c>
      <c r="BB394" s="68">
        <f t="shared" si="730"/>
        <v>0</v>
      </c>
      <c r="BC394" s="68">
        <f t="shared" si="730"/>
        <v>0</v>
      </c>
      <c r="BD394" s="68">
        <f t="shared" si="730"/>
        <v>0</v>
      </c>
      <c r="BE394" s="68">
        <f t="shared" ref="BE394:BG394" si="731">SUM(BE383:BE393)</f>
        <v>0</v>
      </c>
      <c r="BF394" s="68">
        <f t="shared" si="731"/>
        <v>0</v>
      </c>
      <c r="BG394" s="68">
        <f t="shared" si="731"/>
        <v>0</v>
      </c>
    </row>
    <row r="395" spans="1:59" s="4" customFormat="1" ht="21.6" customHeight="1" x14ac:dyDescent="0.25">
      <c r="A395" s="101" t="s">
        <v>376</v>
      </c>
      <c r="B395" s="101"/>
      <c r="C395" s="62" t="s">
        <v>377</v>
      </c>
      <c r="D395" s="25"/>
      <c r="E395" s="26"/>
      <c r="F395" s="45"/>
      <c r="G395" s="45"/>
      <c r="H395" s="48"/>
      <c r="I395" s="70">
        <f t="shared" ref="I395:N395" si="732">I394*1</f>
        <v>0</v>
      </c>
      <c r="J395" s="71">
        <f t="shared" si="732"/>
        <v>0</v>
      </c>
      <c r="K395" s="71">
        <f t="shared" si="732"/>
        <v>0</v>
      </c>
      <c r="L395" s="71">
        <f t="shared" si="732"/>
        <v>0</v>
      </c>
      <c r="M395" s="71">
        <f t="shared" si="732"/>
        <v>0</v>
      </c>
      <c r="N395" s="71">
        <f t="shared" si="732"/>
        <v>0</v>
      </c>
      <c r="O395" s="71">
        <f t="shared" ref="O395:T395" si="733">O394*0.5</f>
        <v>0</v>
      </c>
      <c r="P395" s="71">
        <f t="shared" si="733"/>
        <v>0</v>
      </c>
      <c r="Q395" s="71">
        <f t="shared" si="733"/>
        <v>0</v>
      </c>
      <c r="R395" s="65">
        <f t="shared" si="733"/>
        <v>0</v>
      </c>
      <c r="S395" s="65">
        <f t="shared" si="733"/>
        <v>0</v>
      </c>
      <c r="T395" s="65">
        <f t="shared" si="733"/>
        <v>0</v>
      </c>
      <c r="U395" s="65">
        <f t="shared" ref="U395:AF395" si="734">U394*0.8</f>
        <v>0</v>
      </c>
      <c r="V395" s="65">
        <f t="shared" si="734"/>
        <v>0</v>
      </c>
      <c r="W395" s="65">
        <f t="shared" si="734"/>
        <v>0</v>
      </c>
      <c r="X395" s="65">
        <f t="shared" si="734"/>
        <v>0</v>
      </c>
      <c r="Y395" s="65">
        <f t="shared" si="734"/>
        <v>0</v>
      </c>
      <c r="Z395" s="65">
        <f t="shared" si="734"/>
        <v>0</v>
      </c>
      <c r="AA395" s="71">
        <f t="shared" si="734"/>
        <v>0</v>
      </c>
      <c r="AB395" s="65">
        <f t="shared" si="734"/>
        <v>0</v>
      </c>
      <c r="AC395" s="65">
        <f t="shared" si="734"/>
        <v>0</v>
      </c>
      <c r="AD395" s="71">
        <f t="shared" si="734"/>
        <v>0</v>
      </c>
      <c r="AE395" s="65">
        <f t="shared" si="734"/>
        <v>0</v>
      </c>
      <c r="AF395" s="65">
        <f t="shared" si="734"/>
        <v>0</v>
      </c>
      <c r="AG395" s="71">
        <f>AG394*0.5</f>
        <v>0</v>
      </c>
      <c r="AH395" s="65">
        <f>AH394*0.5</f>
        <v>0</v>
      </c>
      <c r="AI395" s="65">
        <f>AI394*0.5</f>
        <v>0</v>
      </c>
      <c r="AJ395" s="71">
        <f t="shared" ref="AJ395:AR395" si="735">AJ394*0.3</f>
        <v>0</v>
      </c>
      <c r="AK395" s="65">
        <f t="shared" si="735"/>
        <v>0</v>
      </c>
      <c r="AL395" s="65">
        <f t="shared" si="735"/>
        <v>0</v>
      </c>
      <c r="AM395" s="71">
        <f t="shared" si="735"/>
        <v>0</v>
      </c>
      <c r="AN395" s="65">
        <f t="shared" si="735"/>
        <v>0</v>
      </c>
      <c r="AO395" s="65">
        <f t="shared" si="735"/>
        <v>0</v>
      </c>
      <c r="AP395" s="71">
        <f t="shared" si="735"/>
        <v>0</v>
      </c>
      <c r="AQ395" s="65">
        <f t="shared" si="735"/>
        <v>0</v>
      </c>
      <c r="AR395" s="65">
        <f t="shared" si="735"/>
        <v>0</v>
      </c>
      <c r="AS395" s="71">
        <f>AS394*0.17</f>
        <v>0</v>
      </c>
      <c r="AT395" s="65">
        <f>AT394*0.17</f>
        <v>0</v>
      </c>
      <c r="AU395" s="65">
        <f>AU394*0.17</f>
        <v>0</v>
      </c>
      <c r="AV395" s="65">
        <f>AV394*0.8</f>
        <v>0</v>
      </c>
      <c r="AW395" s="65">
        <f>AW394*0.8</f>
        <v>0</v>
      </c>
      <c r="AX395" s="65">
        <f>AX394*0.8</f>
        <v>0</v>
      </c>
      <c r="AY395" s="65">
        <f t="shared" ref="AY395:BD395" si="736">AY394*1</f>
        <v>0</v>
      </c>
      <c r="AZ395" s="65">
        <f t="shared" si="736"/>
        <v>0</v>
      </c>
      <c r="BA395" s="65">
        <f t="shared" si="736"/>
        <v>0</v>
      </c>
      <c r="BB395" s="65">
        <f t="shared" si="736"/>
        <v>0</v>
      </c>
      <c r="BC395" s="65">
        <f t="shared" si="736"/>
        <v>0</v>
      </c>
      <c r="BD395" s="65">
        <f t="shared" si="736"/>
        <v>0</v>
      </c>
      <c r="BE395" s="65">
        <f>BE394*0.92</f>
        <v>0</v>
      </c>
      <c r="BF395" s="65">
        <f t="shared" ref="BF395" si="737">BF394*0.92</f>
        <v>0</v>
      </c>
      <c r="BG395" s="65">
        <f t="shared" ref="BG395" si="738">BG394*0.92</f>
        <v>0</v>
      </c>
    </row>
    <row r="396" spans="1:59" s="1" customFormat="1" ht="17.25" customHeight="1" x14ac:dyDescent="0.25">
      <c r="A396" s="17"/>
      <c r="B396" s="18"/>
      <c r="C396" s="18"/>
      <c r="D396" s="29"/>
      <c r="E396" s="30"/>
      <c r="F396" s="46"/>
      <c r="G396" s="46"/>
      <c r="H396" s="49"/>
      <c r="I396" s="3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23"/>
      <c r="AT396" s="40"/>
      <c r="AU396" s="40"/>
      <c r="AV396" s="39"/>
      <c r="AW396" s="43"/>
      <c r="AX396" s="39"/>
      <c r="AY396" s="39"/>
      <c r="AZ396" s="43"/>
      <c r="BA396" s="39"/>
      <c r="BB396" s="39"/>
      <c r="BC396" s="43"/>
      <c r="BD396" s="40"/>
      <c r="BE396" s="39"/>
      <c r="BF396" s="43"/>
      <c r="BG396" s="40"/>
    </row>
    <row r="397" spans="1:59" s="1" customFormat="1" ht="17.25" customHeight="1" x14ac:dyDescent="0.25">
      <c r="A397" s="17"/>
      <c r="B397" s="18" t="s">
        <v>43</v>
      </c>
      <c r="C397" s="62" t="s">
        <v>377</v>
      </c>
      <c r="D397" s="29"/>
      <c r="E397" s="30"/>
      <c r="F397" s="46"/>
      <c r="G397" s="46"/>
      <c r="H397" s="49"/>
      <c r="I397" s="3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23"/>
      <c r="AT397" s="40"/>
      <c r="AU397" s="40"/>
      <c r="AV397" s="39"/>
      <c r="AW397" s="43"/>
      <c r="AX397" s="39"/>
      <c r="AY397" s="39"/>
      <c r="AZ397" s="43"/>
      <c r="BA397" s="39"/>
      <c r="BB397" s="39"/>
      <c r="BC397" s="43"/>
      <c r="BD397" s="40"/>
      <c r="BE397" s="39"/>
      <c r="BF397" s="43"/>
      <c r="BG397" s="40"/>
    </row>
    <row r="398" spans="1:59" s="1" customFormat="1" ht="17.25" customHeight="1" x14ac:dyDescent="0.25">
      <c r="A398" s="21">
        <v>1</v>
      </c>
      <c r="B398" s="22" t="s">
        <v>280</v>
      </c>
      <c r="C398" s="62" t="s">
        <v>377</v>
      </c>
      <c r="D398" s="67">
        <v>0</v>
      </c>
      <c r="E398" s="67">
        <v>0</v>
      </c>
      <c r="F398" s="67">
        <v>0</v>
      </c>
      <c r="G398" s="67">
        <f>E398+F398</f>
        <v>0</v>
      </c>
      <c r="H398" s="67">
        <f>(E398*1)+(F398*2)</f>
        <v>0</v>
      </c>
      <c r="I398" s="67">
        <v>0</v>
      </c>
      <c r="J398" s="67">
        <v>0</v>
      </c>
      <c r="K398" s="67">
        <f t="shared" ref="K398:K407" si="739">I398-J398</f>
        <v>0</v>
      </c>
      <c r="L398" s="67">
        <v>0</v>
      </c>
      <c r="M398" s="67">
        <v>0</v>
      </c>
      <c r="N398" s="67">
        <f t="shared" ref="N398:N407" si="740">L398-M398</f>
        <v>0</v>
      </c>
      <c r="O398" s="67">
        <v>0</v>
      </c>
      <c r="P398" s="67">
        <v>0</v>
      </c>
      <c r="Q398" s="67">
        <f t="shared" ref="Q398:Q407" si="741">O398-P398</f>
        <v>0</v>
      </c>
      <c r="R398" s="67">
        <v>0</v>
      </c>
      <c r="S398" s="67">
        <v>0</v>
      </c>
      <c r="T398" s="67">
        <f t="shared" ref="T398:T407" si="742">R398-S398</f>
        <v>0</v>
      </c>
      <c r="U398" s="67">
        <v>0</v>
      </c>
      <c r="V398" s="67">
        <v>0</v>
      </c>
      <c r="W398" s="67">
        <f t="shared" ref="W398:W407" si="743">U398-V398</f>
        <v>0</v>
      </c>
      <c r="X398" s="67">
        <v>0</v>
      </c>
      <c r="Y398" s="67">
        <v>0</v>
      </c>
      <c r="Z398" s="67">
        <f t="shared" ref="Z398:Z407" si="744">X398-Y398</f>
        <v>0</v>
      </c>
      <c r="AA398" s="67">
        <v>0</v>
      </c>
      <c r="AB398" s="67">
        <v>0</v>
      </c>
      <c r="AC398" s="67">
        <f t="shared" ref="AC398:AC407" si="745">AA398-AB398</f>
        <v>0</v>
      </c>
      <c r="AD398" s="67">
        <v>0</v>
      </c>
      <c r="AE398" s="67">
        <v>0</v>
      </c>
      <c r="AF398" s="67">
        <f t="shared" ref="AF398:AF407" si="746">AD398-AE398</f>
        <v>0</v>
      </c>
      <c r="AG398" s="67">
        <v>0</v>
      </c>
      <c r="AH398" s="67">
        <v>0</v>
      </c>
      <c r="AI398" s="67">
        <f t="shared" ref="AI398:AI407" si="747">AG398-AH398</f>
        <v>0</v>
      </c>
      <c r="AJ398" s="67">
        <v>0</v>
      </c>
      <c r="AK398" s="67">
        <v>0</v>
      </c>
      <c r="AL398" s="67">
        <f t="shared" ref="AL398:AL407" si="748">AJ398-AK398</f>
        <v>0</v>
      </c>
      <c r="AM398" s="67">
        <v>0</v>
      </c>
      <c r="AN398" s="67">
        <v>0</v>
      </c>
      <c r="AO398" s="67">
        <f t="shared" ref="AO398:AO407" si="749">AM398-AN398</f>
        <v>0</v>
      </c>
      <c r="AP398" s="67">
        <v>0</v>
      </c>
      <c r="AQ398" s="67">
        <v>0</v>
      </c>
      <c r="AR398" s="67">
        <f t="shared" ref="AR398:AR407" si="750">AP398-AQ398</f>
        <v>0</v>
      </c>
      <c r="AS398" s="67">
        <v>0</v>
      </c>
      <c r="AT398" s="67">
        <v>0</v>
      </c>
      <c r="AU398" s="67">
        <f t="shared" ref="AU398:AU407" si="751">AS398-AT398</f>
        <v>0</v>
      </c>
      <c r="AV398" s="67">
        <v>0</v>
      </c>
      <c r="AW398" s="67">
        <v>0</v>
      </c>
      <c r="AX398" s="67">
        <f t="shared" ref="AX398:AX407" si="752">AV398-AW398</f>
        <v>0</v>
      </c>
      <c r="AY398" s="67">
        <v>0</v>
      </c>
      <c r="AZ398" s="67">
        <v>0</v>
      </c>
      <c r="BA398" s="67">
        <f t="shared" ref="BA398:BA407" si="753">AY398-AZ398</f>
        <v>0</v>
      </c>
      <c r="BB398" s="67">
        <v>0</v>
      </c>
      <c r="BC398" s="67">
        <v>0</v>
      </c>
      <c r="BD398" s="67">
        <f t="shared" ref="BD398:BD407" si="754">BB398-BC398</f>
        <v>0</v>
      </c>
      <c r="BE398" s="67">
        <v>0</v>
      </c>
      <c r="BF398" s="67">
        <v>0</v>
      </c>
      <c r="BG398" s="67">
        <f t="shared" ref="BG398:BG407" si="755">BE398-BF398</f>
        <v>0</v>
      </c>
    </row>
    <row r="399" spans="1:59" s="1" customFormat="1" ht="17.25" customHeight="1" x14ac:dyDescent="0.25">
      <c r="A399" s="21">
        <v>2</v>
      </c>
      <c r="B399" s="22" t="s">
        <v>283</v>
      </c>
      <c r="C399" s="62" t="s">
        <v>377</v>
      </c>
      <c r="D399" s="67">
        <v>0</v>
      </c>
      <c r="E399" s="67">
        <v>0</v>
      </c>
      <c r="F399" s="67">
        <v>0</v>
      </c>
      <c r="G399" s="67">
        <f>E399+F399</f>
        <v>0</v>
      </c>
      <c r="H399" s="67">
        <f t="shared" ref="H399:H408" si="756">(E399*1)+(F399*2)</f>
        <v>0</v>
      </c>
      <c r="I399" s="67">
        <v>0</v>
      </c>
      <c r="J399" s="67">
        <v>0</v>
      </c>
      <c r="K399" s="67">
        <f t="shared" si="739"/>
        <v>0</v>
      </c>
      <c r="L399" s="67">
        <v>0</v>
      </c>
      <c r="M399" s="67">
        <v>0</v>
      </c>
      <c r="N399" s="67">
        <f t="shared" si="740"/>
        <v>0</v>
      </c>
      <c r="O399" s="67">
        <v>0</v>
      </c>
      <c r="P399" s="67">
        <v>0</v>
      </c>
      <c r="Q399" s="67">
        <f t="shared" si="741"/>
        <v>0</v>
      </c>
      <c r="R399" s="67">
        <v>0</v>
      </c>
      <c r="S399" s="67">
        <v>0</v>
      </c>
      <c r="T399" s="67">
        <f t="shared" si="742"/>
        <v>0</v>
      </c>
      <c r="U399" s="67">
        <v>0</v>
      </c>
      <c r="V399" s="67">
        <v>0</v>
      </c>
      <c r="W399" s="67">
        <f t="shared" si="743"/>
        <v>0</v>
      </c>
      <c r="X399" s="67">
        <v>0</v>
      </c>
      <c r="Y399" s="67">
        <v>0</v>
      </c>
      <c r="Z399" s="67">
        <f t="shared" si="744"/>
        <v>0</v>
      </c>
      <c r="AA399" s="67">
        <v>0</v>
      </c>
      <c r="AB399" s="67">
        <v>0</v>
      </c>
      <c r="AC399" s="67">
        <f t="shared" si="745"/>
        <v>0</v>
      </c>
      <c r="AD399" s="67">
        <v>0</v>
      </c>
      <c r="AE399" s="67">
        <v>0</v>
      </c>
      <c r="AF399" s="67">
        <f t="shared" si="746"/>
        <v>0</v>
      </c>
      <c r="AG399" s="67">
        <v>0</v>
      </c>
      <c r="AH399" s="67">
        <v>0</v>
      </c>
      <c r="AI399" s="67">
        <f t="shared" si="747"/>
        <v>0</v>
      </c>
      <c r="AJ399" s="67">
        <v>0</v>
      </c>
      <c r="AK399" s="67">
        <v>0</v>
      </c>
      <c r="AL399" s="67">
        <f t="shared" si="748"/>
        <v>0</v>
      </c>
      <c r="AM399" s="67">
        <v>0</v>
      </c>
      <c r="AN399" s="67">
        <v>0</v>
      </c>
      <c r="AO399" s="67">
        <f t="shared" si="749"/>
        <v>0</v>
      </c>
      <c r="AP399" s="67">
        <v>0</v>
      </c>
      <c r="AQ399" s="67">
        <v>0</v>
      </c>
      <c r="AR399" s="67">
        <f t="shared" si="750"/>
        <v>0</v>
      </c>
      <c r="AS399" s="67">
        <v>0</v>
      </c>
      <c r="AT399" s="67">
        <v>0</v>
      </c>
      <c r="AU399" s="67">
        <f t="shared" si="751"/>
        <v>0</v>
      </c>
      <c r="AV399" s="67">
        <v>0</v>
      </c>
      <c r="AW399" s="67">
        <v>0</v>
      </c>
      <c r="AX399" s="67">
        <f t="shared" si="752"/>
        <v>0</v>
      </c>
      <c r="AY399" s="67">
        <v>0</v>
      </c>
      <c r="AZ399" s="67">
        <v>0</v>
      </c>
      <c r="BA399" s="67">
        <f t="shared" si="753"/>
        <v>0</v>
      </c>
      <c r="BB399" s="67">
        <v>0</v>
      </c>
      <c r="BC399" s="67">
        <v>0</v>
      </c>
      <c r="BD399" s="67">
        <f t="shared" si="754"/>
        <v>0</v>
      </c>
      <c r="BE399" s="67">
        <v>0</v>
      </c>
      <c r="BF399" s="67">
        <v>0</v>
      </c>
      <c r="BG399" s="67">
        <f t="shared" si="755"/>
        <v>0</v>
      </c>
    </row>
    <row r="400" spans="1:59" s="1" customFormat="1" ht="17.25" customHeight="1" x14ac:dyDescent="0.25">
      <c r="A400" s="21">
        <v>3</v>
      </c>
      <c r="B400" s="22" t="s">
        <v>281</v>
      </c>
      <c r="C400" s="62" t="s">
        <v>377</v>
      </c>
      <c r="D400" s="67">
        <v>0</v>
      </c>
      <c r="E400" s="67">
        <v>0</v>
      </c>
      <c r="F400" s="67">
        <v>0</v>
      </c>
      <c r="G400" s="67">
        <f t="shared" ref="G400:G408" si="757">E400+F400</f>
        <v>0</v>
      </c>
      <c r="H400" s="67">
        <f t="shared" si="756"/>
        <v>0</v>
      </c>
      <c r="I400" s="67">
        <v>0</v>
      </c>
      <c r="J400" s="67">
        <v>0</v>
      </c>
      <c r="K400" s="67">
        <f t="shared" si="739"/>
        <v>0</v>
      </c>
      <c r="L400" s="67">
        <v>0</v>
      </c>
      <c r="M400" s="67">
        <v>0</v>
      </c>
      <c r="N400" s="67">
        <f t="shared" si="740"/>
        <v>0</v>
      </c>
      <c r="O400" s="67">
        <v>0</v>
      </c>
      <c r="P400" s="67">
        <v>0</v>
      </c>
      <c r="Q400" s="67">
        <f t="shared" si="741"/>
        <v>0</v>
      </c>
      <c r="R400" s="67">
        <v>0</v>
      </c>
      <c r="S400" s="67">
        <v>0</v>
      </c>
      <c r="T400" s="67">
        <f t="shared" si="742"/>
        <v>0</v>
      </c>
      <c r="U400" s="67">
        <v>0</v>
      </c>
      <c r="V400" s="67">
        <v>0</v>
      </c>
      <c r="W400" s="67">
        <f t="shared" si="743"/>
        <v>0</v>
      </c>
      <c r="X400" s="67">
        <v>0</v>
      </c>
      <c r="Y400" s="67">
        <v>0</v>
      </c>
      <c r="Z400" s="67">
        <f t="shared" si="744"/>
        <v>0</v>
      </c>
      <c r="AA400" s="67">
        <v>0</v>
      </c>
      <c r="AB400" s="67">
        <v>0</v>
      </c>
      <c r="AC400" s="67">
        <f t="shared" si="745"/>
        <v>0</v>
      </c>
      <c r="AD400" s="67">
        <v>0</v>
      </c>
      <c r="AE400" s="67">
        <v>0</v>
      </c>
      <c r="AF400" s="67">
        <f t="shared" si="746"/>
        <v>0</v>
      </c>
      <c r="AG400" s="67">
        <v>0</v>
      </c>
      <c r="AH400" s="67">
        <v>0</v>
      </c>
      <c r="AI400" s="67">
        <f t="shared" si="747"/>
        <v>0</v>
      </c>
      <c r="AJ400" s="67">
        <v>0</v>
      </c>
      <c r="AK400" s="67">
        <v>0</v>
      </c>
      <c r="AL400" s="67">
        <f t="shared" si="748"/>
        <v>0</v>
      </c>
      <c r="AM400" s="67">
        <v>0</v>
      </c>
      <c r="AN400" s="67">
        <v>0</v>
      </c>
      <c r="AO400" s="67">
        <f t="shared" si="749"/>
        <v>0</v>
      </c>
      <c r="AP400" s="67">
        <v>0</v>
      </c>
      <c r="AQ400" s="67">
        <v>0</v>
      </c>
      <c r="AR400" s="67">
        <f t="shared" si="750"/>
        <v>0</v>
      </c>
      <c r="AS400" s="67">
        <v>0</v>
      </c>
      <c r="AT400" s="67">
        <v>0</v>
      </c>
      <c r="AU400" s="67">
        <f t="shared" si="751"/>
        <v>0</v>
      </c>
      <c r="AV400" s="67">
        <v>0</v>
      </c>
      <c r="AW400" s="67">
        <v>0</v>
      </c>
      <c r="AX400" s="67">
        <f t="shared" si="752"/>
        <v>0</v>
      </c>
      <c r="AY400" s="67">
        <v>0</v>
      </c>
      <c r="AZ400" s="67">
        <v>0</v>
      </c>
      <c r="BA400" s="67">
        <f t="shared" si="753"/>
        <v>0</v>
      </c>
      <c r="BB400" s="67">
        <v>0</v>
      </c>
      <c r="BC400" s="67">
        <v>0</v>
      </c>
      <c r="BD400" s="67">
        <f t="shared" si="754"/>
        <v>0</v>
      </c>
      <c r="BE400" s="67">
        <v>0</v>
      </c>
      <c r="BF400" s="67">
        <v>0</v>
      </c>
      <c r="BG400" s="67">
        <f t="shared" si="755"/>
        <v>0</v>
      </c>
    </row>
    <row r="401" spans="1:59" s="1" customFormat="1" ht="18" customHeight="1" x14ac:dyDescent="0.25">
      <c r="A401" s="21">
        <v>4</v>
      </c>
      <c r="B401" s="22" t="s">
        <v>288</v>
      </c>
      <c r="C401" s="62" t="s">
        <v>377</v>
      </c>
      <c r="D401" s="67">
        <v>0</v>
      </c>
      <c r="E401" s="67">
        <v>0</v>
      </c>
      <c r="F401" s="67">
        <v>0</v>
      </c>
      <c r="G401" s="67">
        <f t="shared" si="757"/>
        <v>0</v>
      </c>
      <c r="H401" s="67">
        <f t="shared" si="756"/>
        <v>0</v>
      </c>
      <c r="I401" s="67">
        <v>0</v>
      </c>
      <c r="J401" s="67">
        <v>0</v>
      </c>
      <c r="K401" s="67">
        <f t="shared" si="739"/>
        <v>0</v>
      </c>
      <c r="L401" s="67">
        <v>0</v>
      </c>
      <c r="M401" s="67">
        <v>0</v>
      </c>
      <c r="N401" s="67">
        <f t="shared" si="740"/>
        <v>0</v>
      </c>
      <c r="O401" s="67">
        <v>0</v>
      </c>
      <c r="P401" s="67">
        <v>0</v>
      </c>
      <c r="Q401" s="67">
        <f t="shared" si="741"/>
        <v>0</v>
      </c>
      <c r="R401" s="67">
        <v>0</v>
      </c>
      <c r="S401" s="67">
        <v>0</v>
      </c>
      <c r="T401" s="67">
        <f t="shared" si="742"/>
        <v>0</v>
      </c>
      <c r="U401" s="67">
        <v>0</v>
      </c>
      <c r="V401" s="67">
        <v>0</v>
      </c>
      <c r="W401" s="67">
        <f t="shared" si="743"/>
        <v>0</v>
      </c>
      <c r="X401" s="67">
        <v>0</v>
      </c>
      <c r="Y401" s="67">
        <v>0</v>
      </c>
      <c r="Z401" s="67">
        <f t="shared" si="744"/>
        <v>0</v>
      </c>
      <c r="AA401" s="67">
        <v>0</v>
      </c>
      <c r="AB401" s="67">
        <v>0</v>
      </c>
      <c r="AC401" s="67">
        <f t="shared" si="745"/>
        <v>0</v>
      </c>
      <c r="AD401" s="67">
        <v>0</v>
      </c>
      <c r="AE401" s="67">
        <v>0</v>
      </c>
      <c r="AF401" s="67">
        <f t="shared" si="746"/>
        <v>0</v>
      </c>
      <c r="AG401" s="67">
        <v>0</v>
      </c>
      <c r="AH401" s="67">
        <v>0</v>
      </c>
      <c r="AI401" s="67">
        <f t="shared" si="747"/>
        <v>0</v>
      </c>
      <c r="AJ401" s="67">
        <v>0</v>
      </c>
      <c r="AK401" s="67">
        <v>0</v>
      </c>
      <c r="AL401" s="67">
        <f t="shared" si="748"/>
        <v>0</v>
      </c>
      <c r="AM401" s="67">
        <v>0</v>
      </c>
      <c r="AN401" s="67">
        <v>0</v>
      </c>
      <c r="AO401" s="67">
        <f t="shared" si="749"/>
        <v>0</v>
      </c>
      <c r="AP401" s="67">
        <v>0</v>
      </c>
      <c r="AQ401" s="67">
        <v>0</v>
      </c>
      <c r="AR401" s="67">
        <f t="shared" si="750"/>
        <v>0</v>
      </c>
      <c r="AS401" s="67">
        <v>0</v>
      </c>
      <c r="AT401" s="67">
        <v>0</v>
      </c>
      <c r="AU401" s="67">
        <f t="shared" si="751"/>
        <v>0</v>
      </c>
      <c r="AV401" s="67">
        <v>0</v>
      </c>
      <c r="AW401" s="67">
        <v>0</v>
      </c>
      <c r="AX401" s="67">
        <f t="shared" si="752"/>
        <v>0</v>
      </c>
      <c r="AY401" s="67">
        <v>0</v>
      </c>
      <c r="AZ401" s="67">
        <v>0</v>
      </c>
      <c r="BA401" s="67">
        <f t="shared" si="753"/>
        <v>0</v>
      </c>
      <c r="BB401" s="67">
        <v>0</v>
      </c>
      <c r="BC401" s="67">
        <v>0</v>
      </c>
      <c r="BD401" s="67">
        <f t="shared" si="754"/>
        <v>0</v>
      </c>
      <c r="BE401" s="67">
        <v>0</v>
      </c>
      <c r="BF401" s="67">
        <v>0</v>
      </c>
      <c r="BG401" s="67">
        <f t="shared" si="755"/>
        <v>0</v>
      </c>
    </row>
    <row r="402" spans="1:59" s="1" customFormat="1" ht="17.25" customHeight="1" x14ac:dyDescent="0.25">
      <c r="A402" s="21">
        <v>5</v>
      </c>
      <c r="B402" s="22" t="s">
        <v>285</v>
      </c>
      <c r="C402" s="62" t="s">
        <v>377</v>
      </c>
      <c r="D402" s="67">
        <v>0</v>
      </c>
      <c r="E402" s="67">
        <v>0</v>
      </c>
      <c r="F402" s="67">
        <v>0</v>
      </c>
      <c r="G402" s="67">
        <f t="shared" si="757"/>
        <v>0</v>
      </c>
      <c r="H402" s="67">
        <f t="shared" si="756"/>
        <v>0</v>
      </c>
      <c r="I402" s="67">
        <v>0</v>
      </c>
      <c r="J402" s="67">
        <v>0</v>
      </c>
      <c r="K402" s="67">
        <f t="shared" si="739"/>
        <v>0</v>
      </c>
      <c r="L402" s="67">
        <v>0</v>
      </c>
      <c r="M402" s="67">
        <v>0</v>
      </c>
      <c r="N402" s="67">
        <f t="shared" si="740"/>
        <v>0</v>
      </c>
      <c r="O402" s="67">
        <v>0</v>
      </c>
      <c r="P402" s="67">
        <v>0</v>
      </c>
      <c r="Q402" s="67">
        <f t="shared" si="741"/>
        <v>0</v>
      </c>
      <c r="R402" s="67">
        <v>0</v>
      </c>
      <c r="S402" s="67">
        <v>0</v>
      </c>
      <c r="T402" s="67">
        <f t="shared" si="742"/>
        <v>0</v>
      </c>
      <c r="U402" s="67">
        <v>0</v>
      </c>
      <c r="V402" s="67">
        <v>0</v>
      </c>
      <c r="W402" s="67">
        <f t="shared" si="743"/>
        <v>0</v>
      </c>
      <c r="X402" s="67">
        <v>0</v>
      </c>
      <c r="Y402" s="67">
        <v>0</v>
      </c>
      <c r="Z402" s="67">
        <f t="shared" si="744"/>
        <v>0</v>
      </c>
      <c r="AA402" s="67">
        <v>0</v>
      </c>
      <c r="AB402" s="67">
        <v>0</v>
      </c>
      <c r="AC402" s="67">
        <f t="shared" si="745"/>
        <v>0</v>
      </c>
      <c r="AD402" s="67">
        <v>0</v>
      </c>
      <c r="AE402" s="67">
        <v>0</v>
      </c>
      <c r="AF402" s="67">
        <f t="shared" si="746"/>
        <v>0</v>
      </c>
      <c r="AG402" s="67">
        <v>0</v>
      </c>
      <c r="AH402" s="67">
        <v>0</v>
      </c>
      <c r="AI402" s="67">
        <f t="shared" si="747"/>
        <v>0</v>
      </c>
      <c r="AJ402" s="67">
        <v>0</v>
      </c>
      <c r="AK402" s="67">
        <v>0</v>
      </c>
      <c r="AL402" s="67">
        <f t="shared" si="748"/>
        <v>0</v>
      </c>
      <c r="AM402" s="67">
        <v>0</v>
      </c>
      <c r="AN402" s="67">
        <v>0</v>
      </c>
      <c r="AO402" s="67">
        <f t="shared" si="749"/>
        <v>0</v>
      </c>
      <c r="AP402" s="67">
        <v>0</v>
      </c>
      <c r="AQ402" s="67">
        <v>0</v>
      </c>
      <c r="AR402" s="67">
        <f t="shared" si="750"/>
        <v>0</v>
      </c>
      <c r="AS402" s="67">
        <v>0</v>
      </c>
      <c r="AT402" s="67">
        <v>0</v>
      </c>
      <c r="AU402" s="67">
        <f t="shared" si="751"/>
        <v>0</v>
      </c>
      <c r="AV402" s="67">
        <v>0</v>
      </c>
      <c r="AW402" s="67">
        <v>0</v>
      </c>
      <c r="AX402" s="67">
        <f t="shared" si="752"/>
        <v>0</v>
      </c>
      <c r="AY402" s="67">
        <v>0</v>
      </c>
      <c r="AZ402" s="67">
        <v>0</v>
      </c>
      <c r="BA402" s="67">
        <f t="shared" si="753"/>
        <v>0</v>
      </c>
      <c r="BB402" s="67">
        <v>0</v>
      </c>
      <c r="BC402" s="67">
        <v>0</v>
      </c>
      <c r="BD402" s="67">
        <f t="shared" si="754"/>
        <v>0</v>
      </c>
      <c r="BE402" s="67">
        <v>0</v>
      </c>
      <c r="BF402" s="67">
        <v>0</v>
      </c>
      <c r="BG402" s="67">
        <f t="shared" si="755"/>
        <v>0</v>
      </c>
    </row>
    <row r="403" spans="1:59" s="1" customFormat="1" ht="17.25" customHeight="1" x14ac:dyDescent="0.25">
      <c r="A403" s="21">
        <v>6</v>
      </c>
      <c r="B403" s="22" t="s">
        <v>286</v>
      </c>
      <c r="C403" s="62" t="s">
        <v>377</v>
      </c>
      <c r="D403" s="67">
        <v>0</v>
      </c>
      <c r="E403" s="67">
        <v>0</v>
      </c>
      <c r="F403" s="67">
        <v>0</v>
      </c>
      <c r="G403" s="67">
        <f t="shared" si="757"/>
        <v>0</v>
      </c>
      <c r="H403" s="67">
        <f t="shared" si="756"/>
        <v>0</v>
      </c>
      <c r="I403" s="67">
        <v>0</v>
      </c>
      <c r="J403" s="67">
        <v>0</v>
      </c>
      <c r="K403" s="67">
        <f t="shared" si="739"/>
        <v>0</v>
      </c>
      <c r="L403" s="67">
        <v>0</v>
      </c>
      <c r="M403" s="67">
        <v>0</v>
      </c>
      <c r="N403" s="67">
        <f t="shared" si="740"/>
        <v>0</v>
      </c>
      <c r="O403" s="67">
        <v>0</v>
      </c>
      <c r="P403" s="67">
        <v>0</v>
      </c>
      <c r="Q403" s="67">
        <f t="shared" si="741"/>
        <v>0</v>
      </c>
      <c r="R403" s="67">
        <v>0</v>
      </c>
      <c r="S403" s="67">
        <v>0</v>
      </c>
      <c r="T403" s="67">
        <f t="shared" si="742"/>
        <v>0</v>
      </c>
      <c r="U403" s="67">
        <v>0</v>
      </c>
      <c r="V403" s="67">
        <v>0</v>
      </c>
      <c r="W403" s="67">
        <f t="shared" si="743"/>
        <v>0</v>
      </c>
      <c r="X403" s="67">
        <v>0</v>
      </c>
      <c r="Y403" s="67">
        <v>0</v>
      </c>
      <c r="Z403" s="67">
        <f t="shared" si="744"/>
        <v>0</v>
      </c>
      <c r="AA403" s="67">
        <v>0</v>
      </c>
      <c r="AB403" s="67">
        <v>0</v>
      </c>
      <c r="AC403" s="67">
        <f t="shared" si="745"/>
        <v>0</v>
      </c>
      <c r="AD403" s="67">
        <v>0</v>
      </c>
      <c r="AE403" s="67">
        <v>0</v>
      </c>
      <c r="AF403" s="67">
        <f t="shared" si="746"/>
        <v>0</v>
      </c>
      <c r="AG403" s="67">
        <v>0</v>
      </c>
      <c r="AH403" s="67">
        <v>0</v>
      </c>
      <c r="AI403" s="67">
        <f t="shared" si="747"/>
        <v>0</v>
      </c>
      <c r="AJ403" s="67">
        <v>0</v>
      </c>
      <c r="AK403" s="67">
        <v>0</v>
      </c>
      <c r="AL403" s="67">
        <f t="shared" si="748"/>
        <v>0</v>
      </c>
      <c r="AM403" s="67">
        <v>0</v>
      </c>
      <c r="AN403" s="67">
        <v>0</v>
      </c>
      <c r="AO403" s="67">
        <f t="shared" si="749"/>
        <v>0</v>
      </c>
      <c r="AP403" s="67">
        <v>0</v>
      </c>
      <c r="AQ403" s="67">
        <v>0</v>
      </c>
      <c r="AR403" s="67">
        <f t="shared" si="750"/>
        <v>0</v>
      </c>
      <c r="AS403" s="67">
        <v>0</v>
      </c>
      <c r="AT403" s="67">
        <v>0</v>
      </c>
      <c r="AU403" s="67">
        <f t="shared" si="751"/>
        <v>0</v>
      </c>
      <c r="AV403" s="67">
        <v>0</v>
      </c>
      <c r="AW403" s="67">
        <v>0</v>
      </c>
      <c r="AX403" s="67">
        <f t="shared" si="752"/>
        <v>0</v>
      </c>
      <c r="AY403" s="67">
        <v>0</v>
      </c>
      <c r="AZ403" s="67">
        <v>0</v>
      </c>
      <c r="BA403" s="67">
        <f t="shared" si="753"/>
        <v>0</v>
      </c>
      <c r="BB403" s="67">
        <v>0</v>
      </c>
      <c r="BC403" s="67">
        <v>0</v>
      </c>
      <c r="BD403" s="67">
        <f t="shared" si="754"/>
        <v>0</v>
      </c>
      <c r="BE403" s="67">
        <v>0</v>
      </c>
      <c r="BF403" s="67">
        <v>0</v>
      </c>
      <c r="BG403" s="67">
        <f t="shared" si="755"/>
        <v>0</v>
      </c>
    </row>
    <row r="404" spans="1:59" s="1" customFormat="1" x14ac:dyDescent="0.25">
      <c r="A404" s="21">
        <v>7</v>
      </c>
      <c r="B404" s="22" t="s">
        <v>287</v>
      </c>
      <c r="C404" s="62" t="s">
        <v>377</v>
      </c>
      <c r="D404" s="67">
        <v>0</v>
      </c>
      <c r="E404" s="67">
        <v>0</v>
      </c>
      <c r="F404" s="67">
        <v>0</v>
      </c>
      <c r="G404" s="67">
        <f t="shared" si="757"/>
        <v>0</v>
      </c>
      <c r="H404" s="67">
        <f t="shared" si="756"/>
        <v>0</v>
      </c>
      <c r="I404" s="67">
        <v>0</v>
      </c>
      <c r="J404" s="67">
        <v>0</v>
      </c>
      <c r="K404" s="67">
        <f t="shared" si="739"/>
        <v>0</v>
      </c>
      <c r="L404" s="67">
        <v>0</v>
      </c>
      <c r="M404" s="67">
        <v>0</v>
      </c>
      <c r="N404" s="67">
        <f t="shared" si="740"/>
        <v>0</v>
      </c>
      <c r="O404" s="67">
        <v>0</v>
      </c>
      <c r="P404" s="67">
        <v>0</v>
      </c>
      <c r="Q404" s="67">
        <f t="shared" si="741"/>
        <v>0</v>
      </c>
      <c r="R404" s="67">
        <v>0</v>
      </c>
      <c r="S404" s="67">
        <v>0</v>
      </c>
      <c r="T404" s="67">
        <f t="shared" si="742"/>
        <v>0</v>
      </c>
      <c r="U404" s="67">
        <v>0</v>
      </c>
      <c r="V404" s="67">
        <v>0</v>
      </c>
      <c r="W404" s="67">
        <f t="shared" si="743"/>
        <v>0</v>
      </c>
      <c r="X404" s="67">
        <v>0</v>
      </c>
      <c r="Y404" s="67">
        <v>0</v>
      </c>
      <c r="Z404" s="67">
        <f t="shared" si="744"/>
        <v>0</v>
      </c>
      <c r="AA404" s="67">
        <v>0</v>
      </c>
      <c r="AB404" s="67">
        <v>0</v>
      </c>
      <c r="AC404" s="67">
        <f t="shared" si="745"/>
        <v>0</v>
      </c>
      <c r="AD404" s="67">
        <v>0</v>
      </c>
      <c r="AE404" s="67">
        <v>0</v>
      </c>
      <c r="AF404" s="67">
        <f t="shared" si="746"/>
        <v>0</v>
      </c>
      <c r="AG404" s="67">
        <v>0</v>
      </c>
      <c r="AH404" s="67">
        <v>0</v>
      </c>
      <c r="AI404" s="67">
        <f t="shared" si="747"/>
        <v>0</v>
      </c>
      <c r="AJ404" s="67">
        <v>0</v>
      </c>
      <c r="AK404" s="67">
        <v>0</v>
      </c>
      <c r="AL404" s="67">
        <f t="shared" si="748"/>
        <v>0</v>
      </c>
      <c r="AM404" s="67">
        <v>0</v>
      </c>
      <c r="AN404" s="67">
        <v>0</v>
      </c>
      <c r="AO404" s="67">
        <f t="shared" si="749"/>
        <v>0</v>
      </c>
      <c r="AP404" s="67">
        <v>0</v>
      </c>
      <c r="AQ404" s="67">
        <v>0</v>
      </c>
      <c r="AR404" s="67">
        <f t="shared" si="750"/>
        <v>0</v>
      </c>
      <c r="AS404" s="67">
        <v>0</v>
      </c>
      <c r="AT404" s="67">
        <v>0</v>
      </c>
      <c r="AU404" s="67">
        <f t="shared" si="751"/>
        <v>0</v>
      </c>
      <c r="AV404" s="67">
        <v>0</v>
      </c>
      <c r="AW404" s="67">
        <v>0</v>
      </c>
      <c r="AX404" s="67">
        <f t="shared" si="752"/>
        <v>0</v>
      </c>
      <c r="AY404" s="67">
        <v>0</v>
      </c>
      <c r="AZ404" s="67">
        <v>0</v>
      </c>
      <c r="BA404" s="67">
        <f t="shared" si="753"/>
        <v>0</v>
      </c>
      <c r="BB404" s="67">
        <v>0</v>
      </c>
      <c r="BC404" s="67">
        <v>0</v>
      </c>
      <c r="BD404" s="67">
        <f t="shared" si="754"/>
        <v>0</v>
      </c>
      <c r="BE404" s="67">
        <v>0</v>
      </c>
      <c r="BF404" s="67">
        <v>0</v>
      </c>
      <c r="BG404" s="67">
        <f t="shared" si="755"/>
        <v>0</v>
      </c>
    </row>
    <row r="405" spans="1:59" s="1" customFormat="1" ht="17.25" customHeight="1" x14ac:dyDescent="0.25">
      <c r="A405" s="21">
        <v>8</v>
      </c>
      <c r="B405" s="22" t="s">
        <v>282</v>
      </c>
      <c r="C405" s="62" t="s">
        <v>377</v>
      </c>
      <c r="D405" s="67">
        <v>0</v>
      </c>
      <c r="E405" s="67">
        <v>0</v>
      </c>
      <c r="F405" s="67">
        <v>0</v>
      </c>
      <c r="G405" s="67">
        <f t="shared" si="757"/>
        <v>0</v>
      </c>
      <c r="H405" s="67">
        <f t="shared" si="756"/>
        <v>0</v>
      </c>
      <c r="I405" s="67">
        <v>0</v>
      </c>
      <c r="J405" s="67">
        <v>0</v>
      </c>
      <c r="K405" s="67">
        <f t="shared" si="739"/>
        <v>0</v>
      </c>
      <c r="L405" s="67">
        <v>0</v>
      </c>
      <c r="M405" s="67">
        <v>0</v>
      </c>
      <c r="N405" s="67">
        <f t="shared" si="740"/>
        <v>0</v>
      </c>
      <c r="O405" s="67">
        <v>0</v>
      </c>
      <c r="P405" s="67">
        <v>0</v>
      </c>
      <c r="Q405" s="67">
        <f t="shared" si="741"/>
        <v>0</v>
      </c>
      <c r="R405" s="67">
        <v>0</v>
      </c>
      <c r="S405" s="67">
        <v>0</v>
      </c>
      <c r="T405" s="67">
        <f t="shared" si="742"/>
        <v>0</v>
      </c>
      <c r="U405" s="67">
        <v>0</v>
      </c>
      <c r="V405" s="67">
        <v>0</v>
      </c>
      <c r="W405" s="67">
        <f t="shared" si="743"/>
        <v>0</v>
      </c>
      <c r="X405" s="67">
        <v>0</v>
      </c>
      <c r="Y405" s="67">
        <v>0</v>
      </c>
      <c r="Z405" s="67">
        <f t="shared" si="744"/>
        <v>0</v>
      </c>
      <c r="AA405" s="67">
        <v>0</v>
      </c>
      <c r="AB405" s="67">
        <v>0</v>
      </c>
      <c r="AC405" s="67">
        <f t="shared" si="745"/>
        <v>0</v>
      </c>
      <c r="AD405" s="67">
        <v>0</v>
      </c>
      <c r="AE405" s="67">
        <v>0</v>
      </c>
      <c r="AF405" s="67">
        <f t="shared" si="746"/>
        <v>0</v>
      </c>
      <c r="AG405" s="67">
        <v>0</v>
      </c>
      <c r="AH405" s="67">
        <v>0</v>
      </c>
      <c r="AI405" s="67">
        <f t="shared" si="747"/>
        <v>0</v>
      </c>
      <c r="AJ405" s="67">
        <v>0</v>
      </c>
      <c r="AK405" s="67">
        <v>0</v>
      </c>
      <c r="AL405" s="67">
        <f t="shared" si="748"/>
        <v>0</v>
      </c>
      <c r="AM405" s="67">
        <v>0</v>
      </c>
      <c r="AN405" s="67">
        <v>0</v>
      </c>
      <c r="AO405" s="67">
        <f t="shared" si="749"/>
        <v>0</v>
      </c>
      <c r="AP405" s="67">
        <v>0</v>
      </c>
      <c r="AQ405" s="67">
        <v>0</v>
      </c>
      <c r="AR405" s="67">
        <f t="shared" si="750"/>
        <v>0</v>
      </c>
      <c r="AS405" s="67">
        <v>0</v>
      </c>
      <c r="AT405" s="67">
        <v>0</v>
      </c>
      <c r="AU405" s="67">
        <f t="shared" si="751"/>
        <v>0</v>
      </c>
      <c r="AV405" s="67">
        <v>0</v>
      </c>
      <c r="AW405" s="67">
        <v>0</v>
      </c>
      <c r="AX405" s="67">
        <f t="shared" si="752"/>
        <v>0</v>
      </c>
      <c r="AY405" s="67">
        <v>0</v>
      </c>
      <c r="AZ405" s="67">
        <v>0</v>
      </c>
      <c r="BA405" s="67">
        <f t="shared" si="753"/>
        <v>0</v>
      </c>
      <c r="BB405" s="67">
        <v>0</v>
      </c>
      <c r="BC405" s="67">
        <v>0</v>
      </c>
      <c r="BD405" s="67">
        <f t="shared" si="754"/>
        <v>0</v>
      </c>
      <c r="BE405" s="67">
        <v>0</v>
      </c>
      <c r="BF405" s="67">
        <v>0</v>
      </c>
      <c r="BG405" s="67">
        <f t="shared" si="755"/>
        <v>0</v>
      </c>
    </row>
    <row r="406" spans="1:59" s="1" customFormat="1" ht="17.25" customHeight="1" x14ac:dyDescent="0.25">
      <c r="A406" s="21">
        <v>9</v>
      </c>
      <c r="B406" s="22" t="s">
        <v>284</v>
      </c>
      <c r="C406" s="62" t="s">
        <v>377</v>
      </c>
      <c r="D406" s="67">
        <v>0</v>
      </c>
      <c r="E406" s="67">
        <v>0</v>
      </c>
      <c r="F406" s="67">
        <v>0</v>
      </c>
      <c r="G406" s="67">
        <f t="shared" si="757"/>
        <v>0</v>
      </c>
      <c r="H406" s="67">
        <f t="shared" si="756"/>
        <v>0</v>
      </c>
      <c r="I406" s="67">
        <v>0</v>
      </c>
      <c r="J406" s="67">
        <v>0</v>
      </c>
      <c r="K406" s="67">
        <f t="shared" si="739"/>
        <v>0</v>
      </c>
      <c r="L406" s="67">
        <v>0</v>
      </c>
      <c r="M406" s="67">
        <v>0</v>
      </c>
      <c r="N406" s="67">
        <f t="shared" si="740"/>
        <v>0</v>
      </c>
      <c r="O406" s="67">
        <v>0</v>
      </c>
      <c r="P406" s="67">
        <v>0</v>
      </c>
      <c r="Q406" s="67">
        <f t="shared" si="741"/>
        <v>0</v>
      </c>
      <c r="R406" s="67">
        <v>0</v>
      </c>
      <c r="S406" s="67">
        <v>0</v>
      </c>
      <c r="T406" s="67">
        <f t="shared" si="742"/>
        <v>0</v>
      </c>
      <c r="U406" s="67">
        <v>0</v>
      </c>
      <c r="V406" s="67">
        <v>0</v>
      </c>
      <c r="W406" s="67">
        <f t="shared" si="743"/>
        <v>0</v>
      </c>
      <c r="X406" s="67">
        <v>0</v>
      </c>
      <c r="Y406" s="67">
        <v>0</v>
      </c>
      <c r="Z406" s="67">
        <f t="shared" si="744"/>
        <v>0</v>
      </c>
      <c r="AA406" s="67">
        <v>0</v>
      </c>
      <c r="AB406" s="67">
        <v>0</v>
      </c>
      <c r="AC406" s="67">
        <f t="shared" si="745"/>
        <v>0</v>
      </c>
      <c r="AD406" s="67">
        <v>0</v>
      </c>
      <c r="AE406" s="67">
        <v>0</v>
      </c>
      <c r="AF406" s="67">
        <f t="shared" si="746"/>
        <v>0</v>
      </c>
      <c r="AG406" s="67">
        <v>0</v>
      </c>
      <c r="AH406" s="67">
        <v>0</v>
      </c>
      <c r="AI406" s="67">
        <f t="shared" si="747"/>
        <v>0</v>
      </c>
      <c r="AJ406" s="67">
        <v>0</v>
      </c>
      <c r="AK406" s="67">
        <v>0</v>
      </c>
      <c r="AL406" s="67">
        <f t="shared" si="748"/>
        <v>0</v>
      </c>
      <c r="AM406" s="67">
        <v>0</v>
      </c>
      <c r="AN406" s="67">
        <v>0</v>
      </c>
      <c r="AO406" s="67">
        <f t="shared" si="749"/>
        <v>0</v>
      </c>
      <c r="AP406" s="67">
        <v>0</v>
      </c>
      <c r="AQ406" s="67">
        <v>0</v>
      </c>
      <c r="AR406" s="67">
        <f t="shared" si="750"/>
        <v>0</v>
      </c>
      <c r="AS406" s="67">
        <v>0</v>
      </c>
      <c r="AT406" s="67">
        <v>0</v>
      </c>
      <c r="AU406" s="67">
        <f t="shared" si="751"/>
        <v>0</v>
      </c>
      <c r="AV406" s="67">
        <v>0</v>
      </c>
      <c r="AW406" s="67">
        <v>0</v>
      </c>
      <c r="AX406" s="67">
        <f t="shared" si="752"/>
        <v>0</v>
      </c>
      <c r="AY406" s="67">
        <v>0</v>
      </c>
      <c r="AZ406" s="67">
        <v>0</v>
      </c>
      <c r="BA406" s="67">
        <f t="shared" si="753"/>
        <v>0</v>
      </c>
      <c r="BB406" s="67">
        <v>0</v>
      </c>
      <c r="BC406" s="67">
        <v>0</v>
      </c>
      <c r="BD406" s="67">
        <f t="shared" si="754"/>
        <v>0</v>
      </c>
      <c r="BE406" s="67">
        <v>0</v>
      </c>
      <c r="BF406" s="67">
        <v>0</v>
      </c>
      <c r="BG406" s="67">
        <f t="shared" si="755"/>
        <v>0</v>
      </c>
    </row>
    <row r="407" spans="1:59" s="1" customFormat="1" ht="18" customHeight="1" x14ac:dyDescent="0.25">
      <c r="A407" s="21">
        <v>10</v>
      </c>
      <c r="B407" s="22" t="s">
        <v>289</v>
      </c>
      <c r="C407" s="62" t="s">
        <v>377</v>
      </c>
      <c r="D407" s="67">
        <v>0</v>
      </c>
      <c r="E407" s="67">
        <v>0</v>
      </c>
      <c r="F407" s="67">
        <v>0</v>
      </c>
      <c r="G407" s="67">
        <f t="shared" si="757"/>
        <v>0</v>
      </c>
      <c r="H407" s="67">
        <f t="shared" si="756"/>
        <v>0</v>
      </c>
      <c r="I407" s="67">
        <v>0</v>
      </c>
      <c r="J407" s="67">
        <v>0</v>
      </c>
      <c r="K407" s="67">
        <f t="shared" si="739"/>
        <v>0</v>
      </c>
      <c r="L407" s="67">
        <v>0</v>
      </c>
      <c r="M407" s="67">
        <v>0</v>
      </c>
      <c r="N407" s="67">
        <f t="shared" si="740"/>
        <v>0</v>
      </c>
      <c r="O407" s="67">
        <v>0</v>
      </c>
      <c r="P407" s="67">
        <v>0</v>
      </c>
      <c r="Q407" s="67">
        <f t="shared" si="741"/>
        <v>0</v>
      </c>
      <c r="R407" s="67">
        <v>0</v>
      </c>
      <c r="S407" s="67">
        <v>0</v>
      </c>
      <c r="T407" s="67">
        <f t="shared" si="742"/>
        <v>0</v>
      </c>
      <c r="U407" s="67">
        <v>0</v>
      </c>
      <c r="V407" s="67">
        <v>0</v>
      </c>
      <c r="W407" s="67">
        <f t="shared" si="743"/>
        <v>0</v>
      </c>
      <c r="X407" s="67">
        <v>0</v>
      </c>
      <c r="Y407" s="67">
        <v>0</v>
      </c>
      <c r="Z407" s="67">
        <f t="shared" si="744"/>
        <v>0</v>
      </c>
      <c r="AA407" s="67">
        <v>0</v>
      </c>
      <c r="AB407" s="67">
        <v>0</v>
      </c>
      <c r="AC407" s="67">
        <f t="shared" si="745"/>
        <v>0</v>
      </c>
      <c r="AD407" s="67">
        <v>0</v>
      </c>
      <c r="AE407" s="67">
        <v>0</v>
      </c>
      <c r="AF407" s="67">
        <f t="shared" si="746"/>
        <v>0</v>
      </c>
      <c r="AG407" s="67">
        <v>0</v>
      </c>
      <c r="AH407" s="67">
        <v>0</v>
      </c>
      <c r="AI407" s="67">
        <f t="shared" si="747"/>
        <v>0</v>
      </c>
      <c r="AJ407" s="67">
        <v>0</v>
      </c>
      <c r="AK407" s="67">
        <v>0</v>
      </c>
      <c r="AL407" s="67">
        <f t="shared" si="748"/>
        <v>0</v>
      </c>
      <c r="AM407" s="67">
        <v>0</v>
      </c>
      <c r="AN407" s="67">
        <v>0</v>
      </c>
      <c r="AO407" s="67">
        <f t="shared" si="749"/>
        <v>0</v>
      </c>
      <c r="AP407" s="67">
        <v>0</v>
      </c>
      <c r="AQ407" s="67">
        <v>0</v>
      </c>
      <c r="AR407" s="67">
        <f t="shared" si="750"/>
        <v>0</v>
      </c>
      <c r="AS407" s="67">
        <v>0</v>
      </c>
      <c r="AT407" s="67">
        <v>0</v>
      </c>
      <c r="AU407" s="67">
        <f t="shared" si="751"/>
        <v>0</v>
      </c>
      <c r="AV407" s="67">
        <v>0</v>
      </c>
      <c r="AW407" s="67">
        <v>0</v>
      </c>
      <c r="AX407" s="67">
        <f t="shared" si="752"/>
        <v>0</v>
      </c>
      <c r="AY407" s="67">
        <v>0</v>
      </c>
      <c r="AZ407" s="67">
        <v>0</v>
      </c>
      <c r="BA407" s="67">
        <f t="shared" si="753"/>
        <v>0</v>
      </c>
      <c r="BB407" s="67">
        <v>0</v>
      </c>
      <c r="BC407" s="67">
        <v>0</v>
      </c>
      <c r="BD407" s="67">
        <f t="shared" si="754"/>
        <v>0</v>
      </c>
      <c r="BE407" s="67">
        <v>0</v>
      </c>
      <c r="BF407" s="67">
        <v>0</v>
      </c>
      <c r="BG407" s="67">
        <f t="shared" si="755"/>
        <v>0</v>
      </c>
    </row>
    <row r="408" spans="1:59" s="4" customFormat="1" ht="18" customHeight="1" x14ac:dyDescent="0.25">
      <c r="A408" s="106" t="s">
        <v>372</v>
      </c>
      <c r="B408" s="106"/>
      <c r="C408" s="62" t="s">
        <v>377</v>
      </c>
      <c r="D408" s="68">
        <f t="shared" ref="D408:AL408" si="758">SUM(D398:D407)</f>
        <v>0</v>
      </c>
      <c r="E408" s="68">
        <f t="shared" si="758"/>
        <v>0</v>
      </c>
      <c r="F408" s="69">
        <v>0</v>
      </c>
      <c r="G408" s="69">
        <f t="shared" si="757"/>
        <v>0</v>
      </c>
      <c r="H408" s="69">
        <f t="shared" si="756"/>
        <v>0</v>
      </c>
      <c r="I408" s="78">
        <f t="shared" si="758"/>
        <v>0</v>
      </c>
      <c r="J408" s="68">
        <f t="shared" si="758"/>
        <v>0</v>
      </c>
      <c r="K408" s="68">
        <f t="shared" si="758"/>
        <v>0</v>
      </c>
      <c r="L408" s="68">
        <f t="shared" si="758"/>
        <v>0</v>
      </c>
      <c r="M408" s="68">
        <f t="shared" si="758"/>
        <v>0</v>
      </c>
      <c r="N408" s="68">
        <f t="shared" si="758"/>
        <v>0</v>
      </c>
      <c r="O408" s="68">
        <f t="shared" si="758"/>
        <v>0</v>
      </c>
      <c r="P408" s="68">
        <f t="shared" si="758"/>
        <v>0</v>
      </c>
      <c r="Q408" s="68">
        <f t="shared" si="758"/>
        <v>0</v>
      </c>
      <c r="R408" s="68">
        <f t="shared" si="758"/>
        <v>0</v>
      </c>
      <c r="S408" s="68">
        <f t="shared" si="758"/>
        <v>0</v>
      </c>
      <c r="T408" s="68">
        <f t="shared" si="758"/>
        <v>0</v>
      </c>
      <c r="U408" s="68">
        <f t="shared" si="758"/>
        <v>0</v>
      </c>
      <c r="V408" s="68">
        <f t="shared" si="758"/>
        <v>0</v>
      </c>
      <c r="W408" s="68">
        <f t="shared" si="758"/>
        <v>0</v>
      </c>
      <c r="X408" s="68">
        <f t="shared" si="758"/>
        <v>0</v>
      </c>
      <c r="Y408" s="68">
        <f t="shared" si="758"/>
        <v>0</v>
      </c>
      <c r="Z408" s="68">
        <f t="shared" si="758"/>
        <v>0</v>
      </c>
      <c r="AA408" s="68">
        <f t="shared" si="758"/>
        <v>0</v>
      </c>
      <c r="AB408" s="68">
        <f t="shared" si="758"/>
        <v>0</v>
      </c>
      <c r="AC408" s="68">
        <f t="shared" si="758"/>
        <v>0</v>
      </c>
      <c r="AD408" s="68">
        <f t="shared" si="758"/>
        <v>0</v>
      </c>
      <c r="AE408" s="68">
        <f t="shared" si="758"/>
        <v>0</v>
      </c>
      <c r="AF408" s="68">
        <f t="shared" si="758"/>
        <v>0</v>
      </c>
      <c r="AG408" s="68">
        <f t="shared" si="758"/>
        <v>0</v>
      </c>
      <c r="AH408" s="68">
        <f t="shared" si="758"/>
        <v>0</v>
      </c>
      <c r="AI408" s="68">
        <f t="shared" si="758"/>
        <v>0</v>
      </c>
      <c r="AJ408" s="68">
        <f t="shared" si="758"/>
        <v>0</v>
      </c>
      <c r="AK408" s="68">
        <f t="shared" si="758"/>
        <v>0</v>
      </c>
      <c r="AL408" s="68">
        <f t="shared" si="758"/>
        <v>0</v>
      </c>
      <c r="AM408" s="68">
        <f t="shared" ref="AM408:BD408" si="759">SUM(AM398:AM407)</f>
        <v>0</v>
      </c>
      <c r="AN408" s="68">
        <f t="shared" si="759"/>
        <v>0</v>
      </c>
      <c r="AO408" s="68">
        <f t="shared" si="759"/>
        <v>0</v>
      </c>
      <c r="AP408" s="68">
        <f t="shared" si="759"/>
        <v>0</v>
      </c>
      <c r="AQ408" s="68">
        <f t="shared" si="759"/>
        <v>0</v>
      </c>
      <c r="AR408" s="68">
        <f t="shared" si="759"/>
        <v>0</v>
      </c>
      <c r="AS408" s="68">
        <f t="shared" si="759"/>
        <v>0</v>
      </c>
      <c r="AT408" s="68">
        <f t="shared" si="759"/>
        <v>0</v>
      </c>
      <c r="AU408" s="68">
        <f t="shared" si="759"/>
        <v>0</v>
      </c>
      <c r="AV408" s="68">
        <f t="shared" si="759"/>
        <v>0</v>
      </c>
      <c r="AW408" s="68">
        <f t="shared" si="759"/>
        <v>0</v>
      </c>
      <c r="AX408" s="68">
        <f t="shared" si="759"/>
        <v>0</v>
      </c>
      <c r="AY408" s="68">
        <f t="shared" si="759"/>
        <v>0</v>
      </c>
      <c r="AZ408" s="68">
        <f t="shared" si="759"/>
        <v>0</v>
      </c>
      <c r="BA408" s="68">
        <f t="shared" si="759"/>
        <v>0</v>
      </c>
      <c r="BB408" s="68">
        <f t="shared" si="759"/>
        <v>0</v>
      </c>
      <c r="BC408" s="68">
        <f t="shared" si="759"/>
        <v>0</v>
      </c>
      <c r="BD408" s="68">
        <f t="shared" si="759"/>
        <v>0</v>
      </c>
      <c r="BE408" s="68">
        <f t="shared" ref="BE408:BG408" si="760">SUM(BE398:BE407)</f>
        <v>0</v>
      </c>
      <c r="BF408" s="68">
        <f t="shared" si="760"/>
        <v>0</v>
      </c>
      <c r="BG408" s="68">
        <f t="shared" si="760"/>
        <v>0</v>
      </c>
    </row>
    <row r="409" spans="1:59" s="4" customFormat="1" ht="22.2" customHeight="1" x14ac:dyDescent="0.25">
      <c r="A409" s="101" t="s">
        <v>376</v>
      </c>
      <c r="B409" s="101"/>
      <c r="C409" s="62" t="s">
        <v>377</v>
      </c>
      <c r="D409" s="25"/>
      <c r="E409" s="26"/>
      <c r="F409" s="45"/>
      <c r="G409" s="45"/>
      <c r="H409" s="48"/>
      <c r="I409" s="70">
        <f t="shared" ref="I409:N409" si="761">I408*1</f>
        <v>0</v>
      </c>
      <c r="J409" s="71">
        <f t="shared" si="761"/>
        <v>0</v>
      </c>
      <c r="K409" s="71">
        <f t="shared" si="761"/>
        <v>0</v>
      </c>
      <c r="L409" s="71">
        <f t="shared" si="761"/>
        <v>0</v>
      </c>
      <c r="M409" s="71">
        <f t="shared" si="761"/>
        <v>0</v>
      </c>
      <c r="N409" s="71">
        <f t="shared" si="761"/>
        <v>0</v>
      </c>
      <c r="O409" s="71">
        <f t="shared" ref="O409:T409" si="762">O408*0.5</f>
        <v>0</v>
      </c>
      <c r="P409" s="71">
        <f t="shared" si="762"/>
        <v>0</v>
      </c>
      <c r="Q409" s="71">
        <f t="shared" si="762"/>
        <v>0</v>
      </c>
      <c r="R409" s="65">
        <f t="shared" si="762"/>
        <v>0</v>
      </c>
      <c r="S409" s="65">
        <f t="shared" si="762"/>
        <v>0</v>
      </c>
      <c r="T409" s="65">
        <f t="shared" si="762"/>
        <v>0</v>
      </c>
      <c r="U409" s="65">
        <f t="shared" ref="U409:AF409" si="763">U408*0.8</f>
        <v>0</v>
      </c>
      <c r="V409" s="65">
        <f t="shared" si="763"/>
        <v>0</v>
      </c>
      <c r="W409" s="65">
        <f t="shared" si="763"/>
        <v>0</v>
      </c>
      <c r="X409" s="65">
        <f t="shared" si="763"/>
        <v>0</v>
      </c>
      <c r="Y409" s="65">
        <f t="shared" si="763"/>
        <v>0</v>
      </c>
      <c r="Z409" s="65">
        <f t="shared" si="763"/>
        <v>0</v>
      </c>
      <c r="AA409" s="71">
        <f t="shared" si="763"/>
        <v>0</v>
      </c>
      <c r="AB409" s="65">
        <f t="shared" si="763"/>
        <v>0</v>
      </c>
      <c r="AC409" s="65">
        <f t="shared" si="763"/>
        <v>0</v>
      </c>
      <c r="AD409" s="71">
        <f t="shared" si="763"/>
        <v>0</v>
      </c>
      <c r="AE409" s="65">
        <f t="shared" si="763"/>
        <v>0</v>
      </c>
      <c r="AF409" s="65">
        <f t="shared" si="763"/>
        <v>0</v>
      </c>
      <c r="AG409" s="71">
        <f>AG408*0.5</f>
        <v>0</v>
      </c>
      <c r="AH409" s="65">
        <f>AH408*0.5</f>
        <v>0</v>
      </c>
      <c r="AI409" s="65">
        <f>AI408*0.5</f>
        <v>0</v>
      </c>
      <c r="AJ409" s="71">
        <f t="shared" ref="AJ409:AR409" si="764">AJ408*0.3</f>
        <v>0</v>
      </c>
      <c r="AK409" s="65">
        <f t="shared" si="764"/>
        <v>0</v>
      </c>
      <c r="AL409" s="65">
        <f t="shared" si="764"/>
        <v>0</v>
      </c>
      <c r="AM409" s="71">
        <f t="shared" si="764"/>
        <v>0</v>
      </c>
      <c r="AN409" s="65">
        <f t="shared" si="764"/>
        <v>0</v>
      </c>
      <c r="AO409" s="65">
        <f t="shared" si="764"/>
        <v>0</v>
      </c>
      <c r="AP409" s="71">
        <f t="shared" si="764"/>
        <v>0</v>
      </c>
      <c r="AQ409" s="65">
        <f t="shared" si="764"/>
        <v>0</v>
      </c>
      <c r="AR409" s="65">
        <f t="shared" si="764"/>
        <v>0</v>
      </c>
      <c r="AS409" s="71">
        <f>AS408*0.17</f>
        <v>0</v>
      </c>
      <c r="AT409" s="65">
        <f>AT408*0.17</f>
        <v>0</v>
      </c>
      <c r="AU409" s="65">
        <f>AU408*0.17</f>
        <v>0</v>
      </c>
      <c r="AV409" s="65">
        <f>AV408*0.8</f>
        <v>0</v>
      </c>
      <c r="AW409" s="65">
        <f>AW408*0.8</f>
        <v>0</v>
      </c>
      <c r="AX409" s="65">
        <f>AX408*0.8</f>
        <v>0</v>
      </c>
      <c r="AY409" s="65">
        <f t="shared" ref="AY409:BD409" si="765">AY408*1</f>
        <v>0</v>
      </c>
      <c r="AZ409" s="65">
        <f t="shared" si="765"/>
        <v>0</v>
      </c>
      <c r="BA409" s="65">
        <f t="shared" si="765"/>
        <v>0</v>
      </c>
      <c r="BB409" s="65">
        <f t="shared" si="765"/>
        <v>0</v>
      </c>
      <c r="BC409" s="65">
        <f t="shared" si="765"/>
        <v>0</v>
      </c>
      <c r="BD409" s="65">
        <f t="shared" si="765"/>
        <v>0</v>
      </c>
      <c r="BE409" s="65">
        <f>BE408*0.92</f>
        <v>0</v>
      </c>
      <c r="BF409" s="65">
        <f t="shared" ref="BF409" si="766">BF408*0.92</f>
        <v>0</v>
      </c>
      <c r="BG409" s="65">
        <f t="shared" ref="BG409" si="767">BG408*0.92</f>
        <v>0</v>
      </c>
    </row>
    <row r="410" spans="1:59" s="1" customFormat="1" ht="18" customHeight="1" x14ac:dyDescent="0.25">
      <c r="A410" s="17"/>
      <c r="B410" s="18"/>
      <c r="C410" s="18"/>
      <c r="D410" s="29"/>
      <c r="E410" s="30"/>
      <c r="F410" s="46"/>
      <c r="G410" s="46"/>
      <c r="H410" s="49"/>
      <c r="I410" s="3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23"/>
      <c r="AT410" s="40"/>
      <c r="AU410" s="40"/>
      <c r="AV410" s="39"/>
      <c r="AW410" s="43"/>
      <c r="AX410" s="39"/>
      <c r="AY410" s="39"/>
      <c r="AZ410" s="43"/>
      <c r="BA410" s="39"/>
      <c r="BB410" s="39"/>
      <c r="BC410" s="43"/>
      <c r="BD410" s="40"/>
      <c r="BE410" s="39"/>
      <c r="BF410" s="43"/>
      <c r="BG410" s="40"/>
    </row>
    <row r="411" spans="1:59" s="1" customFormat="1" ht="18" customHeight="1" x14ac:dyDescent="0.25">
      <c r="A411" s="17"/>
      <c r="B411" s="18" t="s">
        <v>44</v>
      </c>
      <c r="C411" s="62" t="s">
        <v>377</v>
      </c>
      <c r="D411" s="29"/>
      <c r="E411" s="30"/>
      <c r="F411" s="46"/>
      <c r="G411" s="46"/>
      <c r="H411" s="49"/>
      <c r="I411" s="3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23"/>
      <c r="AT411" s="40"/>
      <c r="AU411" s="40"/>
      <c r="AV411" s="39"/>
      <c r="AW411" s="43"/>
      <c r="AX411" s="39"/>
      <c r="AY411" s="39"/>
      <c r="AZ411" s="43"/>
      <c r="BA411" s="39"/>
      <c r="BB411" s="39"/>
      <c r="BC411" s="43"/>
      <c r="BD411" s="40"/>
      <c r="BE411" s="39"/>
      <c r="BF411" s="43"/>
      <c r="BG411" s="40"/>
    </row>
    <row r="412" spans="1:59" s="1" customFormat="1" ht="18" customHeight="1" x14ac:dyDescent="0.25">
      <c r="A412" s="21">
        <v>1</v>
      </c>
      <c r="B412" s="22" t="s">
        <v>294</v>
      </c>
      <c r="C412" s="62" t="s">
        <v>377</v>
      </c>
      <c r="D412" s="67">
        <v>0</v>
      </c>
      <c r="E412" s="67">
        <v>0</v>
      </c>
      <c r="F412" s="67">
        <v>0</v>
      </c>
      <c r="G412" s="67">
        <f>E412+F412</f>
        <v>0</v>
      </c>
      <c r="H412" s="67">
        <f>(E412*1)+(F412*2)</f>
        <v>0</v>
      </c>
      <c r="I412" s="67">
        <v>0</v>
      </c>
      <c r="J412" s="67">
        <v>0</v>
      </c>
      <c r="K412" s="67">
        <f>I412-J412</f>
        <v>0</v>
      </c>
      <c r="L412" s="67">
        <v>0</v>
      </c>
      <c r="M412" s="67">
        <v>0</v>
      </c>
      <c r="N412" s="67">
        <f>L412-M412</f>
        <v>0</v>
      </c>
      <c r="O412" s="67">
        <v>0</v>
      </c>
      <c r="P412" s="67">
        <v>0</v>
      </c>
      <c r="Q412" s="67">
        <f>O412-P412</f>
        <v>0</v>
      </c>
      <c r="R412" s="67">
        <v>0</v>
      </c>
      <c r="S412" s="67">
        <v>0</v>
      </c>
      <c r="T412" s="67">
        <f>R412-S412</f>
        <v>0</v>
      </c>
      <c r="U412" s="67">
        <v>0</v>
      </c>
      <c r="V412" s="67">
        <v>0</v>
      </c>
      <c r="W412" s="67">
        <f>U412-V412</f>
        <v>0</v>
      </c>
      <c r="X412" s="67">
        <v>0</v>
      </c>
      <c r="Y412" s="67">
        <v>0</v>
      </c>
      <c r="Z412" s="67">
        <f>X412-Y412</f>
        <v>0</v>
      </c>
      <c r="AA412" s="67">
        <v>0</v>
      </c>
      <c r="AB412" s="67">
        <v>0</v>
      </c>
      <c r="AC412" s="67">
        <f>AA412-AB412</f>
        <v>0</v>
      </c>
      <c r="AD412" s="67">
        <v>0</v>
      </c>
      <c r="AE412" s="67">
        <v>0</v>
      </c>
      <c r="AF412" s="67">
        <f>AD412-AE412</f>
        <v>0</v>
      </c>
      <c r="AG412" s="67">
        <v>0</v>
      </c>
      <c r="AH412" s="67">
        <v>0</v>
      </c>
      <c r="AI412" s="67">
        <f>AG412-AH412</f>
        <v>0</v>
      </c>
      <c r="AJ412" s="67">
        <v>0</v>
      </c>
      <c r="AK412" s="67">
        <v>0</v>
      </c>
      <c r="AL412" s="67">
        <f>AJ412-AK412</f>
        <v>0</v>
      </c>
      <c r="AM412" s="67">
        <v>0</v>
      </c>
      <c r="AN412" s="67">
        <v>0</v>
      </c>
      <c r="AO412" s="67">
        <f>AM412-AN412</f>
        <v>0</v>
      </c>
      <c r="AP412" s="67">
        <v>0</v>
      </c>
      <c r="AQ412" s="67">
        <v>0</v>
      </c>
      <c r="AR412" s="67">
        <f>AP412-AQ412</f>
        <v>0</v>
      </c>
      <c r="AS412" s="67">
        <v>0</v>
      </c>
      <c r="AT412" s="67">
        <v>0</v>
      </c>
      <c r="AU412" s="67">
        <f>AS412-AT412</f>
        <v>0</v>
      </c>
      <c r="AV412" s="67">
        <v>0</v>
      </c>
      <c r="AW412" s="67">
        <v>0</v>
      </c>
      <c r="AX412" s="67">
        <f>AV412-AW412</f>
        <v>0</v>
      </c>
      <c r="AY412" s="67">
        <v>0</v>
      </c>
      <c r="AZ412" s="67">
        <v>0</v>
      </c>
      <c r="BA412" s="67">
        <f>AY412-AZ412</f>
        <v>0</v>
      </c>
      <c r="BB412" s="67">
        <v>0</v>
      </c>
      <c r="BC412" s="67">
        <v>0</v>
      </c>
      <c r="BD412" s="67">
        <f>BB412-BC412</f>
        <v>0</v>
      </c>
      <c r="BE412" s="67">
        <v>0</v>
      </c>
      <c r="BF412" s="67">
        <v>0</v>
      </c>
      <c r="BG412" s="67">
        <f>BE412-BF412</f>
        <v>0</v>
      </c>
    </row>
    <row r="413" spans="1:59" s="1" customFormat="1" ht="18" customHeight="1" x14ac:dyDescent="0.25">
      <c r="A413" s="21">
        <v>2</v>
      </c>
      <c r="B413" s="22" t="s">
        <v>292</v>
      </c>
      <c r="C413" s="62" t="s">
        <v>377</v>
      </c>
      <c r="D413" s="67">
        <v>0</v>
      </c>
      <c r="E413" s="67">
        <v>0</v>
      </c>
      <c r="F413" s="67">
        <v>0</v>
      </c>
      <c r="G413" s="67">
        <f>E413+F413</f>
        <v>0</v>
      </c>
      <c r="H413" s="67">
        <f t="shared" ref="H413:H417" si="768">(E413*1)+(F413*2)</f>
        <v>0</v>
      </c>
      <c r="I413" s="67">
        <v>0</v>
      </c>
      <c r="J413" s="67">
        <v>0</v>
      </c>
      <c r="K413" s="67">
        <f>I413-J413</f>
        <v>0</v>
      </c>
      <c r="L413" s="67">
        <v>0</v>
      </c>
      <c r="M413" s="67">
        <v>0</v>
      </c>
      <c r="N413" s="67">
        <f>L413-M413</f>
        <v>0</v>
      </c>
      <c r="O413" s="67">
        <v>0</v>
      </c>
      <c r="P413" s="67">
        <v>0</v>
      </c>
      <c r="Q413" s="67">
        <f>O413-P413</f>
        <v>0</v>
      </c>
      <c r="R413" s="67">
        <v>0</v>
      </c>
      <c r="S413" s="67">
        <v>0</v>
      </c>
      <c r="T413" s="67">
        <f>R413-S413</f>
        <v>0</v>
      </c>
      <c r="U413" s="67">
        <v>0</v>
      </c>
      <c r="V413" s="67">
        <v>0</v>
      </c>
      <c r="W413" s="67">
        <f>U413-V413</f>
        <v>0</v>
      </c>
      <c r="X413" s="67">
        <v>0</v>
      </c>
      <c r="Y413" s="67">
        <v>0</v>
      </c>
      <c r="Z413" s="67">
        <f>X413-Y413</f>
        <v>0</v>
      </c>
      <c r="AA413" s="67">
        <v>0</v>
      </c>
      <c r="AB413" s="67">
        <v>0</v>
      </c>
      <c r="AC413" s="67">
        <f>AA413-AB413</f>
        <v>0</v>
      </c>
      <c r="AD413" s="67">
        <v>0</v>
      </c>
      <c r="AE413" s="67">
        <v>0</v>
      </c>
      <c r="AF413" s="67">
        <f>AD413-AE413</f>
        <v>0</v>
      </c>
      <c r="AG413" s="67">
        <v>0</v>
      </c>
      <c r="AH413" s="67">
        <v>0</v>
      </c>
      <c r="AI413" s="67">
        <f>AG413-AH413</f>
        <v>0</v>
      </c>
      <c r="AJ413" s="67">
        <v>0</v>
      </c>
      <c r="AK413" s="67">
        <v>0</v>
      </c>
      <c r="AL413" s="67">
        <f>AJ413-AK413</f>
        <v>0</v>
      </c>
      <c r="AM413" s="67">
        <v>0</v>
      </c>
      <c r="AN413" s="67">
        <v>0</v>
      </c>
      <c r="AO413" s="67">
        <f>AM413-AN413</f>
        <v>0</v>
      </c>
      <c r="AP413" s="67">
        <v>0</v>
      </c>
      <c r="AQ413" s="67">
        <v>0</v>
      </c>
      <c r="AR413" s="67">
        <f>AP413-AQ413</f>
        <v>0</v>
      </c>
      <c r="AS413" s="67">
        <v>0</v>
      </c>
      <c r="AT413" s="67">
        <v>0</v>
      </c>
      <c r="AU413" s="67">
        <f>AS413-AT413</f>
        <v>0</v>
      </c>
      <c r="AV413" s="67">
        <v>0</v>
      </c>
      <c r="AW413" s="67">
        <v>0</v>
      </c>
      <c r="AX413" s="67">
        <f>AV413-AW413</f>
        <v>0</v>
      </c>
      <c r="AY413" s="67">
        <v>0</v>
      </c>
      <c r="AZ413" s="67">
        <v>0</v>
      </c>
      <c r="BA413" s="67">
        <f>AY413-AZ413</f>
        <v>0</v>
      </c>
      <c r="BB413" s="67">
        <v>0</v>
      </c>
      <c r="BC413" s="67">
        <v>0</v>
      </c>
      <c r="BD413" s="67">
        <f>BB413-BC413</f>
        <v>0</v>
      </c>
      <c r="BE413" s="67">
        <v>0</v>
      </c>
      <c r="BF413" s="67">
        <v>0</v>
      </c>
      <c r="BG413" s="67">
        <f>BE413-BF413</f>
        <v>0</v>
      </c>
    </row>
    <row r="414" spans="1:59" s="1" customFormat="1" ht="18" customHeight="1" x14ac:dyDescent="0.25">
      <c r="A414" s="21">
        <v>3</v>
      </c>
      <c r="B414" s="22" t="s">
        <v>293</v>
      </c>
      <c r="C414" s="62" t="s">
        <v>377</v>
      </c>
      <c r="D414" s="67">
        <v>0</v>
      </c>
      <c r="E414" s="67">
        <v>0</v>
      </c>
      <c r="F414" s="67">
        <v>0</v>
      </c>
      <c r="G414" s="67">
        <f t="shared" ref="G414:G417" si="769">E414+F414</f>
        <v>0</v>
      </c>
      <c r="H414" s="67">
        <f t="shared" si="768"/>
        <v>0</v>
      </c>
      <c r="I414" s="67">
        <v>0</v>
      </c>
      <c r="J414" s="67">
        <v>0</v>
      </c>
      <c r="K414" s="67">
        <f>I414-J414</f>
        <v>0</v>
      </c>
      <c r="L414" s="67">
        <v>0</v>
      </c>
      <c r="M414" s="67">
        <v>0</v>
      </c>
      <c r="N414" s="67">
        <f>L414-M414</f>
        <v>0</v>
      </c>
      <c r="O414" s="67">
        <v>0</v>
      </c>
      <c r="P414" s="67">
        <v>0</v>
      </c>
      <c r="Q414" s="67">
        <f>O414-P414</f>
        <v>0</v>
      </c>
      <c r="R414" s="67">
        <v>0</v>
      </c>
      <c r="S414" s="67">
        <v>0</v>
      </c>
      <c r="T414" s="67">
        <f>R414-S414</f>
        <v>0</v>
      </c>
      <c r="U414" s="67">
        <v>0</v>
      </c>
      <c r="V414" s="67">
        <v>0</v>
      </c>
      <c r="W414" s="67">
        <f>U414-V414</f>
        <v>0</v>
      </c>
      <c r="X414" s="67">
        <v>0</v>
      </c>
      <c r="Y414" s="67">
        <v>0</v>
      </c>
      <c r="Z414" s="67">
        <f>X414-Y414</f>
        <v>0</v>
      </c>
      <c r="AA414" s="67">
        <v>0</v>
      </c>
      <c r="AB414" s="67">
        <v>0</v>
      </c>
      <c r="AC414" s="67">
        <f>AA414-AB414</f>
        <v>0</v>
      </c>
      <c r="AD414" s="67">
        <v>0</v>
      </c>
      <c r="AE414" s="67">
        <v>0</v>
      </c>
      <c r="AF414" s="67">
        <f>AD414-AE414</f>
        <v>0</v>
      </c>
      <c r="AG414" s="67">
        <v>0</v>
      </c>
      <c r="AH414" s="67">
        <v>0</v>
      </c>
      <c r="AI414" s="67">
        <f>AG414-AH414</f>
        <v>0</v>
      </c>
      <c r="AJ414" s="67">
        <v>0</v>
      </c>
      <c r="AK414" s="67">
        <v>0</v>
      </c>
      <c r="AL414" s="67">
        <f>AJ414-AK414</f>
        <v>0</v>
      </c>
      <c r="AM414" s="67">
        <v>0</v>
      </c>
      <c r="AN414" s="67">
        <v>0</v>
      </c>
      <c r="AO414" s="67">
        <f>AM414-AN414</f>
        <v>0</v>
      </c>
      <c r="AP414" s="67">
        <v>0</v>
      </c>
      <c r="AQ414" s="67">
        <v>0</v>
      </c>
      <c r="AR414" s="67">
        <f>AP414-AQ414</f>
        <v>0</v>
      </c>
      <c r="AS414" s="67">
        <v>0</v>
      </c>
      <c r="AT414" s="67">
        <v>0</v>
      </c>
      <c r="AU414" s="67">
        <f>AS414-AT414</f>
        <v>0</v>
      </c>
      <c r="AV414" s="67">
        <v>0</v>
      </c>
      <c r="AW414" s="67">
        <v>0</v>
      </c>
      <c r="AX414" s="67">
        <f>AV414-AW414</f>
        <v>0</v>
      </c>
      <c r="AY414" s="67">
        <v>0</v>
      </c>
      <c r="AZ414" s="67">
        <v>0</v>
      </c>
      <c r="BA414" s="67">
        <f>AY414-AZ414</f>
        <v>0</v>
      </c>
      <c r="BB414" s="67">
        <v>0</v>
      </c>
      <c r="BC414" s="67">
        <v>0</v>
      </c>
      <c r="BD414" s="67">
        <f>BB414-BC414</f>
        <v>0</v>
      </c>
      <c r="BE414" s="67">
        <v>0</v>
      </c>
      <c r="BF414" s="67">
        <v>0</v>
      </c>
      <c r="BG414" s="67">
        <f>BE414-BF414</f>
        <v>0</v>
      </c>
    </row>
    <row r="415" spans="1:59" s="1" customFormat="1" ht="18" customHeight="1" x14ac:dyDescent="0.25">
      <c r="A415" s="21">
        <v>4</v>
      </c>
      <c r="B415" s="22" t="s">
        <v>291</v>
      </c>
      <c r="C415" s="62" t="s">
        <v>377</v>
      </c>
      <c r="D415" s="67">
        <v>0</v>
      </c>
      <c r="E415" s="67">
        <v>0</v>
      </c>
      <c r="F415" s="67">
        <v>0</v>
      </c>
      <c r="G415" s="67">
        <f t="shared" si="769"/>
        <v>0</v>
      </c>
      <c r="H415" s="67">
        <f t="shared" si="768"/>
        <v>0</v>
      </c>
      <c r="I415" s="67">
        <v>0</v>
      </c>
      <c r="J415" s="67">
        <v>0</v>
      </c>
      <c r="K415" s="67">
        <f>I415-J415</f>
        <v>0</v>
      </c>
      <c r="L415" s="67">
        <v>0</v>
      </c>
      <c r="M415" s="67">
        <v>0</v>
      </c>
      <c r="N415" s="67">
        <f>L415-M415</f>
        <v>0</v>
      </c>
      <c r="O415" s="67">
        <v>0</v>
      </c>
      <c r="P415" s="67">
        <v>0</v>
      </c>
      <c r="Q415" s="67">
        <f>O415-P415</f>
        <v>0</v>
      </c>
      <c r="R415" s="67">
        <v>0</v>
      </c>
      <c r="S415" s="67">
        <v>0</v>
      </c>
      <c r="T415" s="67">
        <f>R415-S415</f>
        <v>0</v>
      </c>
      <c r="U415" s="67">
        <v>0</v>
      </c>
      <c r="V415" s="67">
        <v>0</v>
      </c>
      <c r="W415" s="67">
        <f>U415-V415</f>
        <v>0</v>
      </c>
      <c r="X415" s="67">
        <v>0</v>
      </c>
      <c r="Y415" s="67">
        <v>0</v>
      </c>
      <c r="Z415" s="67">
        <f>X415-Y415</f>
        <v>0</v>
      </c>
      <c r="AA415" s="67">
        <v>0</v>
      </c>
      <c r="AB415" s="67">
        <v>0</v>
      </c>
      <c r="AC415" s="67">
        <f>AA415-AB415</f>
        <v>0</v>
      </c>
      <c r="AD415" s="67">
        <v>0</v>
      </c>
      <c r="AE415" s="67">
        <v>0</v>
      </c>
      <c r="AF415" s="67">
        <f>AD415-AE415</f>
        <v>0</v>
      </c>
      <c r="AG415" s="67">
        <v>0</v>
      </c>
      <c r="AH415" s="67">
        <v>0</v>
      </c>
      <c r="AI415" s="67">
        <f>AG415-AH415</f>
        <v>0</v>
      </c>
      <c r="AJ415" s="67">
        <v>0</v>
      </c>
      <c r="AK415" s="67">
        <v>0</v>
      </c>
      <c r="AL415" s="67">
        <f>AJ415-AK415</f>
        <v>0</v>
      </c>
      <c r="AM415" s="67">
        <v>0</v>
      </c>
      <c r="AN415" s="67">
        <v>0</v>
      </c>
      <c r="AO415" s="67">
        <f>AM415-AN415</f>
        <v>0</v>
      </c>
      <c r="AP415" s="67">
        <v>0</v>
      </c>
      <c r="AQ415" s="67">
        <v>0</v>
      </c>
      <c r="AR415" s="67">
        <f>AP415-AQ415</f>
        <v>0</v>
      </c>
      <c r="AS415" s="67">
        <v>0</v>
      </c>
      <c r="AT415" s="67">
        <v>0</v>
      </c>
      <c r="AU415" s="67">
        <f>AS415-AT415</f>
        <v>0</v>
      </c>
      <c r="AV415" s="67">
        <v>0</v>
      </c>
      <c r="AW415" s="67">
        <v>0</v>
      </c>
      <c r="AX415" s="67">
        <f>AV415-AW415</f>
        <v>0</v>
      </c>
      <c r="AY415" s="67">
        <v>0</v>
      </c>
      <c r="AZ415" s="67">
        <v>0</v>
      </c>
      <c r="BA415" s="67">
        <f>AY415-AZ415</f>
        <v>0</v>
      </c>
      <c r="BB415" s="67">
        <v>0</v>
      </c>
      <c r="BC415" s="67">
        <v>0</v>
      </c>
      <c r="BD415" s="67">
        <f>BB415-BC415</f>
        <v>0</v>
      </c>
      <c r="BE415" s="67">
        <v>0</v>
      </c>
      <c r="BF415" s="67">
        <v>0</v>
      </c>
      <c r="BG415" s="67">
        <f>BE415-BF415</f>
        <v>0</v>
      </c>
    </row>
    <row r="416" spans="1:59" s="1" customFormat="1" ht="18" customHeight="1" x14ac:dyDescent="0.25">
      <c r="A416" s="21">
        <v>5</v>
      </c>
      <c r="B416" s="22" t="s">
        <v>290</v>
      </c>
      <c r="C416" s="62" t="s">
        <v>377</v>
      </c>
      <c r="D416" s="67">
        <v>0</v>
      </c>
      <c r="E416" s="67">
        <v>0</v>
      </c>
      <c r="F416" s="67">
        <v>0</v>
      </c>
      <c r="G416" s="67">
        <f t="shared" si="769"/>
        <v>0</v>
      </c>
      <c r="H416" s="67">
        <f t="shared" si="768"/>
        <v>0</v>
      </c>
      <c r="I416" s="67">
        <v>0</v>
      </c>
      <c r="J416" s="67">
        <v>0</v>
      </c>
      <c r="K416" s="67">
        <f>I416-J416</f>
        <v>0</v>
      </c>
      <c r="L416" s="67">
        <v>0</v>
      </c>
      <c r="M416" s="67">
        <v>0</v>
      </c>
      <c r="N416" s="67">
        <f>L416-M416</f>
        <v>0</v>
      </c>
      <c r="O416" s="67">
        <v>0</v>
      </c>
      <c r="P416" s="67">
        <v>0</v>
      </c>
      <c r="Q416" s="67">
        <f>O416-P416</f>
        <v>0</v>
      </c>
      <c r="R416" s="67">
        <v>0</v>
      </c>
      <c r="S416" s="67">
        <v>0</v>
      </c>
      <c r="T416" s="67">
        <f>R416-S416</f>
        <v>0</v>
      </c>
      <c r="U416" s="67">
        <v>0</v>
      </c>
      <c r="V416" s="67">
        <v>0</v>
      </c>
      <c r="W416" s="67">
        <f>U416-V416</f>
        <v>0</v>
      </c>
      <c r="X416" s="67">
        <v>0</v>
      </c>
      <c r="Y416" s="67">
        <v>0</v>
      </c>
      <c r="Z416" s="67">
        <f>X416-Y416</f>
        <v>0</v>
      </c>
      <c r="AA416" s="67">
        <v>0</v>
      </c>
      <c r="AB416" s="67">
        <v>0</v>
      </c>
      <c r="AC416" s="67">
        <f>AA416-AB416</f>
        <v>0</v>
      </c>
      <c r="AD416" s="67">
        <v>0</v>
      </c>
      <c r="AE416" s="67">
        <v>0</v>
      </c>
      <c r="AF416" s="67">
        <f>AD416-AE416</f>
        <v>0</v>
      </c>
      <c r="AG416" s="67">
        <v>0</v>
      </c>
      <c r="AH416" s="67">
        <v>0</v>
      </c>
      <c r="AI416" s="67">
        <f>AG416-AH416</f>
        <v>0</v>
      </c>
      <c r="AJ416" s="67">
        <v>0</v>
      </c>
      <c r="AK416" s="67">
        <v>0</v>
      </c>
      <c r="AL416" s="67">
        <f>AJ416-AK416</f>
        <v>0</v>
      </c>
      <c r="AM416" s="67">
        <v>0</v>
      </c>
      <c r="AN416" s="67">
        <v>0</v>
      </c>
      <c r="AO416" s="67">
        <f>AM416-AN416</f>
        <v>0</v>
      </c>
      <c r="AP416" s="67">
        <v>0</v>
      </c>
      <c r="AQ416" s="67">
        <v>0</v>
      </c>
      <c r="AR416" s="67">
        <f>AP416-AQ416</f>
        <v>0</v>
      </c>
      <c r="AS416" s="67">
        <v>0</v>
      </c>
      <c r="AT416" s="67">
        <v>0</v>
      </c>
      <c r="AU416" s="67">
        <f>AS416-AT416</f>
        <v>0</v>
      </c>
      <c r="AV416" s="67">
        <v>0</v>
      </c>
      <c r="AW416" s="67">
        <v>0</v>
      </c>
      <c r="AX416" s="67">
        <f>AV416-AW416</f>
        <v>0</v>
      </c>
      <c r="AY416" s="67">
        <v>0</v>
      </c>
      <c r="AZ416" s="67">
        <v>0</v>
      </c>
      <c r="BA416" s="67">
        <f>AY416-AZ416</f>
        <v>0</v>
      </c>
      <c r="BB416" s="67">
        <v>0</v>
      </c>
      <c r="BC416" s="67">
        <v>0</v>
      </c>
      <c r="BD416" s="67">
        <f>BB416-BC416</f>
        <v>0</v>
      </c>
      <c r="BE416" s="67">
        <v>0</v>
      </c>
      <c r="BF416" s="67">
        <v>0</v>
      </c>
      <c r="BG416" s="67">
        <f>BE416-BF416</f>
        <v>0</v>
      </c>
    </row>
    <row r="417" spans="1:59" s="4" customFormat="1" ht="18" customHeight="1" x14ac:dyDescent="0.25">
      <c r="A417" s="106" t="s">
        <v>372</v>
      </c>
      <c r="B417" s="106"/>
      <c r="C417" s="62" t="s">
        <v>377</v>
      </c>
      <c r="D417" s="68">
        <f>SUM(D412:D416)</f>
        <v>0</v>
      </c>
      <c r="E417" s="68">
        <f t="shared" ref="E417:BD417" si="770">SUM(E412:E416)</f>
        <v>0</v>
      </c>
      <c r="F417" s="69">
        <v>0</v>
      </c>
      <c r="G417" s="69">
        <f t="shared" si="769"/>
        <v>0</v>
      </c>
      <c r="H417" s="69">
        <f t="shared" si="768"/>
        <v>0</v>
      </c>
      <c r="I417" s="68">
        <f t="shared" si="770"/>
        <v>0</v>
      </c>
      <c r="J417" s="68">
        <f t="shared" si="770"/>
        <v>0</v>
      </c>
      <c r="K417" s="68">
        <f t="shared" si="770"/>
        <v>0</v>
      </c>
      <c r="L417" s="68">
        <f t="shared" si="770"/>
        <v>0</v>
      </c>
      <c r="M417" s="68">
        <f t="shared" si="770"/>
        <v>0</v>
      </c>
      <c r="N417" s="68">
        <f t="shared" si="770"/>
        <v>0</v>
      </c>
      <c r="O417" s="68">
        <f t="shared" si="770"/>
        <v>0</v>
      </c>
      <c r="P417" s="68">
        <f t="shared" si="770"/>
        <v>0</v>
      </c>
      <c r="Q417" s="68">
        <f t="shared" si="770"/>
        <v>0</v>
      </c>
      <c r="R417" s="68">
        <f t="shared" si="770"/>
        <v>0</v>
      </c>
      <c r="S417" s="68">
        <f t="shared" si="770"/>
        <v>0</v>
      </c>
      <c r="T417" s="68">
        <f t="shared" si="770"/>
        <v>0</v>
      </c>
      <c r="U417" s="68">
        <f t="shared" si="770"/>
        <v>0</v>
      </c>
      <c r="V417" s="68">
        <f t="shared" si="770"/>
        <v>0</v>
      </c>
      <c r="W417" s="68">
        <f t="shared" si="770"/>
        <v>0</v>
      </c>
      <c r="X417" s="68">
        <f t="shared" si="770"/>
        <v>0</v>
      </c>
      <c r="Y417" s="68">
        <f t="shared" si="770"/>
        <v>0</v>
      </c>
      <c r="Z417" s="68">
        <f t="shared" si="770"/>
        <v>0</v>
      </c>
      <c r="AA417" s="68">
        <f t="shared" si="770"/>
        <v>0</v>
      </c>
      <c r="AB417" s="68">
        <f t="shared" si="770"/>
        <v>0</v>
      </c>
      <c r="AC417" s="68">
        <f t="shared" si="770"/>
        <v>0</v>
      </c>
      <c r="AD417" s="68">
        <f t="shared" si="770"/>
        <v>0</v>
      </c>
      <c r="AE417" s="68">
        <f t="shared" si="770"/>
        <v>0</v>
      </c>
      <c r="AF417" s="68">
        <f t="shared" si="770"/>
        <v>0</v>
      </c>
      <c r="AG417" s="68">
        <f t="shared" si="770"/>
        <v>0</v>
      </c>
      <c r="AH417" s="68">
        <f t="shared" si="770"/>
        <v>0</v>
      </c>
      <c r="AI417" s="68">
        <f t="shared" si="770"/>
        <v>0</v>
      </c>
      <c r="AJ417" s="68">
        <f t="shared" si="770"/>
        <v>0</v>
      </c>
      <c r="AK417" s="68">
        <f t="shared" si="770"/>
        <v>0</v>
      </c>
      <c r="AL417" s="68">
        <f t="shared" si="770"/>
        <v>0</v>
      </c>
      <c r="AM417" s="68">
        <f t="shared" si="770"/>
        <v>0</v>
      </c>
      <c r="AN417" s="68">
        <f t="shared" si="770"/>
        <v>0</v>
      </c>
      <c r="AO417" s="68">
        <f t="shared" si="770"/>
        <v>0</v>
      </c>
      <c r="AP417" s="68">
        <f t="shared" si="770"/>
        <v>0</v>
      </c>
      <c r="AQ417" s="68">
        <f t="shared" si="770"/>
        <v>0</v>
      </c>
      <c r="AR417" s="68">
        <f t="shared" si="770"/>
        <v>0</v>
      </c>
      <c r="AS417" s="68">
        <f t="shared" si="770"/>
        <v>0</v>
      </c>
      <c r="AT417" s="68">
        <f t="shared" si="770"/>
        <v>0</v>
      </c>
      <c r="AU417" s="68">
        <f t="shared" si="770"/>
        <v>0</v>
      </c>
      <c r="AV417" s="68">
        <f t="shared" si="770"/>
        <v>0</v>
      </c>
      <c r="AW417" s="68">
        <f t="shared" si="770"/>
        <v>0</v>
      </c>
      <c r="AX417" s="68">
        <f t="shared" si="770"/>
        <v>0</v>
      </c>
      <c r="AY417" s="68">
        <f t="shared" si="770"/>
        <v>0</v>
      </c>
      <c r="AZ417" s="68">
        <f t="shared" si="770"/>
        <v>0</v>
      </c>
      <c r="BA417" s="68">
        <f t="shared" si="770"/>
        <v>0</v>
      </c>
      <c r="BB417" s="68">
        <f t="shared" si="770"/>
        <v>0</v>
      </c>
      <c r="BC417" s="68">
        <f t="shared" si="770"/>
        <v>0</v>
      </c>
      <c r="BD417" s="68">
        <f t="shared" si="770"/>
        <v>0</v>
      </c>
      <c r="BE417" s="68">
        <f t="shared" ref="BE417:BG417" si="771">SUM(BE412:BE416)</f>
        <v>0</v>
      </c>
      <c r="BF417" s="68">
        <f t="shared" si="771"/>
        <v>0</v>
      </c>
      <c r="BG417" s="68">
        <f t="shared" si="771"/>
        <v>0</v>
      </c>
    </row>
    <row r="418" spans="1:59" s="4" customFormat="1" ht="22.2" customHeight="1" x14ac:dyDescent="0.25">
      <c r="A418" s="101" t="s">
        <v>376</v>
      </c>
      <c r="B418" s="101"/>
      <c r="C418" s="62" t="s">
        <v>377</v>
      </c>
      <c r="D418" s="25"/>
      <c r="E418" s="26"/>
      <c r="F418" s="45"/>
      <c r="G418" s="45"/>
      <c r="H418" s="48"/>
      <c r="I418" s="70">
        <f t="shared" ref="I418:N418" si="772">I417*1</f>
        <v>0</v>
      </c>
      <c r="J418" s="71">
        <f t="shared" si="772"/>
        <v>0</v>
      </c>
      <c r="K418" s="71">
        <f t="shared" si="772"/>
        <v>0</v>
      </c>
      <c r="L418" s="71">
        <f t="shared" si="772"/>
        <v>0</v>
      </c>
      <c r="M418" s="71">
        <f t="shared" si="772"/>
        <v>0</v>
      </c>
      <c r="N418" s="71">
        <f t="shared" si="772"/>
        <v>0</v>
      </c>
      <c r="O418" s="71">
        <f t="shared" ref="O418:T418" si="773">O417*0.5</f>
        <v>0</v>
      </c>
      <c r="P418" s="71">
        <f t="shared" si="773"/>
        <v>0</v>
      </c>
      <c r="Q418" s="71">
        <f t="shared" si="773"/>
        <v>0</v>
      </c>
      <c r="R418" s="65">
        <f t="shared" si="773"/>
        <v>0</v>
      </c>
      <c r="S418" s="65">
        <f t="shared" si="773"/>
        <v>0</v>
      </c>
      <c r="T418" s="65">
        <f t="shared" si="773"/>
        <v>0</v>
      </c>
      <c r="U418" s="65">
        <f t="shared" ref="U418:AF418" si="774">U417*0.8</f>
        <v>0</v>
      </c>
      <c r="V418" s="65">
        <f t="shared" si="774"/>
        <v>0</v>
      </c>
      <c r="W418" s="65">
        <f t="shared" si="774"/>
        <v>0</v>
      </c>
      <c r="X418" s="65">
        <f t="shared" si="774"/>
        <v>0</v>
      </c>
      <c r="Y418" s="65">
        <f t="shared" si="774"/>
        <v>0</v>
      </c>
      <c r="Z418" s="65">
        <f t="shared" si="774"/>
        <v>0</v>
      </c>
      <c r="AA418" s="71">
        <f t="shared" si="774"/>
        <v>0</v>
      </c>
      <c r="AB418" s="65">
        <f t="shared" si="774"/>
        <v>0</v>
      </c>
      <c r="AC418" s="65">
        <f t="shared" si="774"/>
        <v>0</v>
      </c>
      <c r="AD418" s="71">
        <f t="shared" si="774"/>
        <v>0</v>
      </c>
      <c r="AE418" s="65">
        <f t="shared" si="774"/>
        <v>0</v>
      </c>
      <c r="AF418" s="65">
        <f t="shared" si="774"/>
        <v>0</v>
      </c>
      <c r="AG418" s="71">
        <f>AG417*0.5</f>
        <v>0</v>
      </c>
      <c r="AH418" s="65">
        <f>AH417*0.5</f>
        <v>0</v>
      </c>
      <c r="AI418" s="65">
        <f>AI417*0.5</f>
        <v>0</v>
      </c>
      <c r="AJ418" s="71">
        <f t="shared" ref="AJ418:AR418" si="775">AJ417*0.3</f>
        <v>0</v>
      </c>
      <c r="AK418" s="65">
        <f t="shared" si="775"/>
        <v>0</v>
      </c>
      <c r="AL418" s="65">
        <f t="shared" si="775"/>
        <v>0</v>
      </c>
      <c r="AM418" s="71">
        <f t="shared" si="775"/>
        <v>0</v>
      </c>
      <c r="AN418" s="65">
        <f t="shared" si="775"/>
        <v>0</v>
      </c>
      <c r="AO418" s="65">
        <f t="shared" si="775"/>
        <v>0</v>
      </c>
      <c r="AP418" s="71">
        <f t="shared" si="775"/>
        <v>0</v>
      </c>
      <c r="AQ418" s="65">
        <f t="shared" si="775"/>
        <v>0</v>
      </c>
      <c r="AR418" s="65">
        <f t="shared" si="775"/>
        <v>0</v>
      </c>
      <c r="AS418" s="71">
        <f>AS417*0.17</f>
        <v>0</v>
      </c>
      <c r="AT418" s="65">
        <f>AT417*0.17</f>
        <v>0</v>
      </c>
      <c r="AU418" s="65">
        <f>AU417*0.17</f>
        <v>0</v>
      </c>
      <c r="AV418" s="65">
        <f>AV417*0.8</f>
        <v>0</v>
      </c>
      <c r="AW418" s="65">
        <f>AW417*0.8</f>
        <v>0</v>
      </c>
      <c r="AX418" s="65">
        <f>AX417*0.8</f>
        <v>0</v>
      </c>
      <c r="AY418" s="65">
        <f t="shared" ref="AY418:BD418" si="776">AY417*1</f>
        <v>0</v>
      </c>
      <c r="AZ418" s="65">
        <f t="shared" si="776"/>
        <v>0</v>
      </c>
      <c r="BA418" s="65">
        <f t="shared" si="776"/>
        <v>0</v>
      </c>
      <c r="BB418" s="65">
        <f t="shared" si="776"/>
        <v>0</v>
      </c>
      <c r="BC418" s="65">
        <f t="shared" si="776"/>
        <v>0</v>
      </c>
      <c r="BD418" s="65">
        <f t="shared" si="776"/>
        <v>0</v>
      </c>
      <c r="BE418" s="65">
        <f>BE417*0.92</f>
        <v>0</v>
      </c>
      <c r="BF418" s="65">
        <f t="shared" ref="BF418" si="777">BF417*0.92</f>
        <v>0</v>
      </c>
      <c r="BG418" s="65">
        <f t="shared" ref="BG418" si="778">BG417*0.92</f>
        <v>0</v>
      </c>
    </row>
    <row r="419" spans="1:59" s="4" customFormat="1" ht="18" customHeight="1" x14ac:dyDescent="0.25">
      <c r="A419" s="26"/>
      <c r="B419" s="26"/>
      <c r="C419" s="53"/>
      <c r="D419" s="25"/>
      <c r="E419" s="26"/>
      <c r="F419" s="45"/>
      <c r="G419" s="45"/>
      <c r="H419" s="48"/>
      <c r="I419" s="27"/>
      <c r="J419" s="18"/>
      <c r="K419" s="18"/>
      <c r="L419" s="18"/>
      <c r="M419" s="18"/>
      <c r="N419" s="18"/>
      <c r="O419" s="18"/>
      <c r="P419" s="18"/>
      <c r="Q419" s="18"/>
      <c r="R419" s="28"/>
      <c r="S419" s="28"/>
      <c r="T419" s="28"/>
      <c r="U419" s="28"/>
      <c r="V419" s="28"/>
      <c r="W419" s="28"/>
      <c r="X419" s="28"/>
      <c r="Y419" s="28"/>
      <c r="Z419" s="28"/>
      <c r="AA419" s="18"/>
      <c r="AB419" s="28"/>
      <c r="AC419" s="28"/>
      <c r="AD419" s="18"/>
      <c r="AE419" s="28"/>
      <c r="AF419" s="28"/>
      <c r="AG419" s="18"/>
      <c r="AH419" s="28"/>
      <c r="AI419" s="28"/>
      <c r="AJ419" s="18"/>
      <c r="AK419" s="28"/>
      <c r="AL419" s="28"/>
      <c r="AM419" s="18"/>
      <c r="AN419" s="28"/>
      <c r="AO419" s="28"/>
      <c r="AP419" s="18"/>
      <c r="AQ419" s="28"/>
      <c r="AR419" s="28"/>
      <c r="AS419" s="1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</row>
    <row r="420" spans="1:59" s="4" customFormat="1" ht="28.95" customHeight="1" x14ac:dyDescent="0.25">
      <c r="A420" s="102" t="s">
        <v>379</v>
      </c>
      <c r="B420" s="102"/>
      <c r="C420" s="52"/>
      <c r="D420" s="78">
        <f>D28+D129+D145+D159+D174+D188+D196+D208+D219+D231+D246+D262+D277+D299+D310+D322+D333+D341+D355+D370+D379+D394+D408+D417</f>
        <v>0</v>
      </c>
      <c r="E420" s="78">
        <f t="shared" ref="E420:H420" si="779">E28+E129+E145+E159+E174+E188+E196+E208+E219+E231+E246+E262+E277+E299+E310+E322+E333+E341+E355+E370+E379+E394+E408+E417</f>
        <v>0</v>
      </c>
      <c r="F420" s="78">
        <f t="shared" si="779"/>
        <v>0</v>
      </c>
      <c r="G420" s="78">
        <f t="shared" si="779"/>
        <v>0</v>
      </c>
      <c r="H420" s="78">
        <f t="shared" si="779"/>
        <v>0</v>
      </c>
      <c r="I420" s="78">
        <f>I129+I145+I159+I174+I188+I196+I208+I219+I231+I246+I262+I277+I299+I310+I322+I333+I341+I355+I370+I379+I394+I408+I417</f>
        <v>0</v>
      </c>
      <c r="J420" s="78">
        <f t="shared" ref="J420:BG420" si="780">J129+J145+J159+J174+J188+J196+J208+J219+J231+J246+J262+J277+J299+J310+J322+J333+J341+J355+J370+J379+J394+J408+J417</f>
        <v>0</v>
      </c>
      <c r="K420" s="78">
        <f t="shared" si="780"/>
        <v>0</v>
      </c>
      <c r="L420" s="78">
        <f t="shared" si="780"/>
        <v>0</v>
      </c>
      <c r="M420" s="78">
        <f t="shared" si="780"/>
        <v>0</v>
      </c>
      <c r="N420" s="78">
        <f t="shared" si="780"/>
        <v>0</v>
      </c>
      <c r="O420" s="78">
        <f t="shared" si="780"/>
        <v>0</v>
      </c>
      <c r="P420" s="78">
        <f t="shared" si="780"/>
        <v>0</v>
      </c>
      <c r="Q420" s="78">
        <f t="shared" si="780"/>
        <v>0</v>
      </c>
      <c r="R420" s="78">
        <f t="shared" si="780"/>
        <v>0</v>
      </c>
      <c r="S420" s="78">
        <f t="shared" si="780"/>
        <v>0</v>
      </c>
      <c r="T420" s="78">
        <f t="shared" si="780"/>
        <v>0</v>
      </c>
      <c r="U420" s="78">
        <f t="shared" si="780"/>
        <v>0</v>
      </c>
      <c r="V420" s="78">
        <f t="shared" si="780"/>
        <v>0</v>
      </c>
      <c r="W420" s="78">
        <f t="shared" si="780"/>
        <v>0</v>
      </c>
      <c r="X420" s="78">
        <f t="shared" si="780"/>
        <v>0</v>
      </c>
      <c r="Y420" s="78">
        <f t="shared" si="780"/>
        <v>0</v>
      </c>
      <c r="Z420" s="78">
        <f t="shared" si="780"/>
        <v>0</v>
      </c>
      <c r="AA420" s="78">
        <f t="shared" si="780"/>
        <v>0</v>
      </c>
      <c r="AB420" s="78">
        <f t="shared" si="780"/>
        <v>0</v>
      </c>
      <c r="AC420" s="78">
        <f t="shared" si="780"/>
        <v>0</v>
      </c>
      <c r="AD420" s="78">
        <f t="shared" si="780"/>
        <v>0</v>
      </c>
      <c r="AE420" s="78">
        <f t="shared" si="780"/>
        <v>0</v>
      </c>
      <c r="AF420" s="78">
        <f t="shared" si="780"/>
        <v>0</v>
      </c>
      <c r="AG420" s="78">
        <f t="shared" si="780"/>
        <v>0</v>
      </c>
      <c r="AH420" s="78">
        <f t="shared" si="780"/>
        <v>0</v>
      </c>
      <c r="AI420" s="78">
        <f t="shared" si="780"/>
        <v>0</v>
      </c>
      <c r="AJ420" s="78">
        <f t="shared" si="780"/>
        <v>0</v>
      </c>
      <c r="AK420" s="78">
        <f t="shared" si="780"/>
        <v>0</v>
      </c>
      <c r="AL420" s="78">
        <f t="shared" si="780"/>
        <v>0</v>
      </c>
      <c r="AM420" s="78">
        <f t="shared" si="780"/>
        <v>0</v>
      </c>
      <c r="AN420" s="78">
        <f t="shared" si="780"/>
        <v>0</v>
      </c>
      <c r="AO420" s="78">
        <f t="shared" si="780"/>
        <v>0</v>
      </c>
      <c r="AP420" s="78">
        <f t="shared" si="780"/>
        <v>0</v>
      </c>
      <c r="AQ420" s="78">
        <f t="shared" si="780"/>
        <v>0</v>
      </c>
      <c r="AR420" s="78">
        <f t="shared" si="780"/>
        <v>0</v>
      </c>
      <c r="AS420" s="78">
        <f t="shared" si="780"/>
        <v>0</v>
      </c>
      <c r="AT420" s="78">
        <f t="shared" si="780"/>
        <v>0</v>
      </c>
      <c r="AU420" s="78">
        <f t="shared" si="780"/>
        <v>0</v>
      </c>
      <c r="AV420" s="78">
        <f t="shared" si="780"/>
        <v>0</v>
      </c>
      <c r="AW420" s="78">
        <f t="shared" si="780"/>
        <v>0</v>
      </c>
      <c r="AX420" s="78">
        <f t="shared" si="780"/>
        <v>0</v>
      </c>
      <c r="AY420" s="78">
        <f t="shared" si="780"/>
        <v>0</v>
      </c>
      <c r="AZ420" s="78">
        <f t="shared" si="780"/>
        <v>0</v>
      </c>
      <c r="BA420" s="78">
        <f t="shared" si="780"/>
        <v>0</v>
      </c>
      <c r="BB420" s="78">
        <f t="shared" si="780"/>
        <v>0</v>
      </c>
      <c r="BC420" s="78">
        <f t="shared" si="780"/>
        <v>0</v>
      </c>
      <c r="BD420" s="78">
        <f t="shared" si="780"/>
        <v>0</v>
      </c>
      <c r="BE420" s="78">
        <f t="shared" si="780"/>
        <v>0</v>
      </c>
      <c r="BF420" s="78">
        <f t="shared" si="780"/>
        <v>0</v>
      </c>
      <c r="BG420" s="78">
        <f t="shared" si="780"/>
        <v>0</v>
      </c>
    </row>
    <row r="421" spans="1:59" s="4" customFormat="1" ht="27" customHeight="1" thickBot="1" x14ac:dyDescent="0.3">
      <c r="A421" s="103" t="s">
        <v>380</v>
      </c>
      <c r="B421" s="103"/>
      <c r="C421" s="59"/>
      <c r="D421" s="31"/>
      <c r="E421" s="31"/>
      <c r="F421" s="31"/>
      <c r="G421" s="31"/>
      <c r="H421" s="31"/>
      <c r="I421" s="70">
        <f t="shared" ref="I421:N421" si="781">I420*1</f>
        <v>0</v>
      </c>
      <c r="J421" s="71">
        <f t="shared" si="781"/>
        <v>0</v>
      </c>
      <c r="K421" s="71">
        <f t="shared" si="781"/>
        <v>0</v>
      </c>
      <c r="L421" s="71">
        <f t="shared" si="781"/>
        <v>0</v>
      </c>
      <c r="M421" s="71">
        <f t="shared" si="781"/>
        <v>0</v>
      </c>
      <c r="N421" s="71">
        <f t="shared" si="781"/>
        <v>0</v>
      </c>
      <c r="O421" s="71">
        <f t="shared" ref="O421:T421" si="782">O420*0.5</f>
        <v>0</v>
      </c>
      <c r="P421" s="71">
        <f t="shared" si="782"/>
        <v>0</v>
      </c>
      <c r="Q421" s="71">
        <f t="shared" si="782"/>
        <v>0</v>
      </c>
      <c r="R421" s="65">
        <f t="shared" si="782"/>
        <v>0</v>
      </c>
      <c r="S421" s="65">
        <f t="shared" si="782"/>
        <v>0</v>
      </c>
      <c r="T421" s="65">
        <f t="shared" si="782"/>
        <v>0</v>
      </c>
      <c r="U421" s="65">
        <f t="shared" ref="U421:AF421" si="783">U420*0.8</f>
        <v>0</v>
      </c>
      <c r="V421" s="65">
        <f t="shared" si="783"/>
        <v>0</v>
      </c>
      <c r="W421" s="65">
        <f t="shared" si="783"/>
        <v>0</v>
      </c>
      <c r="X421" s="65">
        <f t="shared" si="783"/>
        <v>0</v>
      </c>
      <c r="Y421" s="65">
        <f t="shared" si="783"/>
        <v>0</v>
      </c>
      <c r="Z421" s="65">
        <f t="shared" si="783"/>
        <v>0</v>
      </c>
      <c r="AA421" s="71">
        <f t="shared" si="783"/>
        <v>0</v>
      </c>
      <c r="AB421" s="65">
        <f t="shared" si="783"/>
        <v>0</v>
      </c>
      <c r="AC421" s="65">
        <f t="shared" si="783"/>
        <v>0</v>
      </c>
      <c r="AD421" s="71">
        <f t="shared" si="783"/>
        <v>0</v>
      </c>
      <c r="AE421" s="65">
        <f t="shared" si="783"/>
        <v>0</v>
      </c>
      <c r="AF421" s="65">
        <f t="shared" si="783"/>
        <v>0</v>
      </c>
      <c r="AG421" s="71">
        <f>AG420*0.5</f>
        <v>0</v>
      </c>
      <c r="AH421" s="65">
        <f>AH420*0.5</f>
        <v>0</v>
      </c>
      <c r="AI421" s="65">
        <f>AI420*0.5</f>
        <v>0</v>
      </c>
      <c r="AJ421" s="71">
        <f t="shared" ref="AJ421:AR421" si="784">AJ420*0.3</f>
        <v>0</v>
      </c>
      <c r="AK421" s="65">
        <f t="shared" si="784"/>
        <v>0</v>
      </c>
      <c r="AL421" s="65">
        <f t="shared" si="784"/>
        <v>0</v>
      </c>
      <c r="AM421" s="71">
        <f t="shared" si="784"/>
        <v>0</v>
      </c>
      <c r="AN421" s="65">
        <f t="shared" si="784"/>
        <v>0</v>
      </c>
      <c r="AO421" s="65">
        <f t="shared" si="784"/>
        <v>0</v>
      </c>
      <c r="AP421" s="71">
        <f t="shared" si="784"/>
        <v>0</v>
      </c>
      <c r="AQ421" s="65">
        <f t="shared" si="784"/>
        <v>0</v>
      </c>
      <c r="AR421" s="65">
        <f t="shared" si="784"/>
        <v>0</v>
      </c>
      <c r="AS421" s="71">
        <f>AS420*0.17</f>
        <v>0</v>
      </c>
      <c r="AT421" s="65">
        <f>AT420*0.17</f>
        <v>0</v>
      </c>
      <c r="AU421" s="65">
        <f>AU420*0.17</f>
        <v>0</v>
      </c>
      <c r="AV421" s="65">
        <f>AV420*0.8</f>
        <v>0</v>
      </c>
      <c r="AW421" s="65">
        <f>AW420*0.8</f>
        <v>0</v>
      </c>
      <c r="AX421" s="65">
        <f>AX420*0.8</f>
        <v>0</v>
      </c>
      <c r="AY421" s="65">
        <f t="shared" ref="AY421:BD421" si="785">AY420*1</f>
        <v>0</v>
      </c>
      <c r="AZ421" s="65">
        <f t="shared" si="785"/>
        <v>0</v>
      </c>
      <c r="BA421" s="65">
        <f t="shared" si="785"/>
        <v>0</v>
      </c>
      <c r="BB421" s="65">
        <f t="shared" si="785"/>
        <v>0</v>
      </c>
      <c r="BC421" s="65">
        <f t="shared" si="785"/>
        <v>0</v>
      </c>
      <c r="BD421" s="65">
        <f t="shared" si="785"/>
        <v>0</v>
      </c>
      <c r="BE421" s="65">
        <f>BE420*0.92</f>
        <v>0</v>
      </c>
      <c r="BF421" s="65">
        <f t="shared" ref="BF421:BG421" si="786">BF420*0.92</f>
        <v>0</v>
      </c>
      <c r="BG421" s="65">
        <f t="shared" si="786"/>
        <v>0</v>
      </c>
    </row>
    <row r="422" spans="1:59" ht="30" customHeight="1" thickBot="1" x14ac:dyDescent="0.35">
      <c r="A422" s="126" t="s">
        <v>381</v>
      </c>
      <c r="B422" s="127"/>
      <c r="C422" s="60"/>
      <c r="D422" s="58"/>
      <c r="E422" s="51"/>
      <c r="F422" s="51"/>
      <c r="G422" s="51"/>
      <c r="H422" s="51"/>
      <c r="I422" s="65">
        <f>I421/1000</f>
        <v>0</v>
      </c>
      <c r="J422" s="65">
        <f t="shared" ref="J422:BG422" si="787">J421/1000</f>
        <v>0</v>
      </c>
      <c r="K422" s="65">
        <f t="shared" si="787"/>
        <v>0</v>
      </c>
      <c r="L422" s="65">
        <f t="shared" si="787"/>
        <v>0</v>
      </c>
      <c r="M422" s="65">
        <f t="shared" si="787"/>
        <v>0</v>
      </c>
      <c r="N422" s="65">
        <f t="shared" si="787"/>
        <v>0</v>
      </c>
      <c r="O422" s="65">
        <f t="shared" si="787"/>
        <v>0</v>
      </c>
      <c r="P422" s="65">
        <f t="shared" si="787"/>
        <v>0</v>
      </c>
      <c r="Q422" s="65">
        <f t="shared" si="787"/>
        <v>0</v>
      </c>
      <c r="R422" s="65">
        <f t="shared" si="787"/>
        <v>0</v>
      </c>
      <c r="S422" s="65">
        <f t="shared" si="787"/>
        <v>0</v>
      </c>
      <c r="T422" s="65">
        <f t="shared" si="787"/>
        <v>0</v>
      </c>
      <c r="U422" s="65">
        <f t="shared" si="787"/>
        <v>0</v>
      </c>
      <c r="V422" s="65">
        <f t="shared" si="787"/>
        <v>0</v>
      </c>
      <c r="W422" s="65">
        <f t="shared" si="787"/>
        <v>0</v>
      </c>
      <c r="X422" s="65">
        <f t="shared" si="787"/>
        <v>0</v>
      </c>
      <c r="Y422" s="65">
        <f t="shared" si="787"/>
        <v>0</v>
      </c>
      <c r="Z422" s="65">
        <f t="shared" si="787"/>
        <v>0</v>
      </c>
      <c r="AA422" s="65">
        <f t="shared" si="787"/>
        <v>0</v>
      </c>
      <c r="AB422" s="65">
        <f t="shared" si="787"/>
        <v>0</v>
      </c>
      <c r="AC422" s="65">
        <f t="shared" si="787"/>
        <v>0</v>
      </c>
      <c r="AD422" s="65">
        <f t="shared" si="787"/>
        <v>0</v>
      </c>
      <c r="AE422" s="65">
        <f t="shared" si="787"/>
        <v>0</v>
      </c>
      <c r="AF422" s="65">
        <f t="shared" si="787"/>
        <v>0</v>
      </c>
      <c r="AG422" s="65">
        <f t="shared" si="787"/>
        <v>0</v>
      </c>
      <c r="AH422" s="65">
        <f t="shared" si="787"/>
        <v>0</v>
      </c>
      <c r="AI422" s="65">
        <f t="shared" si="787"/>
        <v>0</v>
      </c>
      <c r="AJ422" s="65">
        <f t="shared" si="787"/>
        <v>0</v>
      </c>
      <c r="AK422" s="65">
        <f t="shared" si="787"/>
        <v>0</v>
      </c>
      <c r="AL422" s="65">
        <f t="shared" si="787"/>
        <v>0</v>
      </c>
      <c r="AM422" s="65">
        <f t="shared" si="787"/>
        <v>0</v>
      </c>
      <c r="AN422" s="65">
        <f t="shared" si="787"/>
        <v>0</v>
      </c>
      <c r="AO422" s="65">
        <f t="shared" si="787"/>
        <v>0</v>
      </c>
      <c r="AP422" s="65">
        <f t="shared" si="787"/>
        <v>0</v>
      </c>
      <c r="AQ422" s="65">
        <f t="shared" si="787"/>
        <v>0</v>
      </c>
      <c r="AR422" s="65">
        <f t="shared" si="787"/>
        <v>0</v>
      </c>
      <c r="AS422" s="65">
        <f t="shared" si="787"/>
        <v>0</v>
      </c>
      <c r="AT422" s="65">
        <f t="shared" si="787"/>
        <v>0</v>
      </c>
      <c r="AU422" s="65">
        <f t="shared" si="787"/>
        <v>0</v>
      </c>
      <c r="AV422" s="65">
        <f t="shared" si="787"/>
        <v>0</v>
      </c>
      <c r="AW422" s="65">
        <f t="shared" si="787"/>
        <v>0</v>
      </c>
      <c r="AX422" s="65">
        <f t="shared" si="787"/>
        <v>0</v>
      </c>
      <c r="AY422" s="65">
        <f t="shared" si="787"/>
        <v>0</v>
      </c>
      <c r="AZ422" s="65">
        <f t="shared" si="787"/>
        <v>0</v>
      </c>
      <c r="BA422" s="65">
        <f t="shared" si="787"/>
        <v>0</v>
      </c>
      <c r="BB422" s="65">
        <f t="shared" si="787"/>
        <v>0</v>
      </c>
      <c r="BC422" s="65">
        <f t="shared" si="787"/>
        <v>0</v>
      </c>
      <c r="BD422" s="65">
        <f t="shared" si="787"/>
        <v>0</v>
      </c>
      <c r="BE422" s="65">
        <f t="shared" si="787"/>
        <v>0</v>
      </c>
      <c r="BF422" s="65">
        <f t="shared" si="787"/>
        <v>0</v>
      </c>
      <c r="BG422" s="65">
        <f t="shared" si="787"/>
        <v>0</v>
      </c>
    </row>
    <row r="423" spans="1:59" ht="30" customHeight="1" x14ac:dyDescent="0.3">
      <c r="A423" s="93" t="s">
        <v>383</v>
      </c>
      <c r="B423" s="94"/>
      <c r="C423" s="75"/>
      <c r="D423" s="55"/>
      <c r="E423" s="56"/>
      <c r="F423" s="56"/>
      <c r="G423" s="56"/>
      <c r="H423" s="56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57"/>
      <c r="AW423" s="57"/>
      <c r="AX423" s="57"/>
      <c r="AY423" s="57"/>
      <c r="AZ423" s="57"/>
      <c r="BA423" s="57"/>
      <c r="BB423" s="57"/>
      <c r="BC423" s="57"/>
      <c r="BD423" s="57"/>
      <c r="BE423" s="57"/>
      <c r="BF423" s="57"/>
      <c r="BG423" s="57"/>
    </row>
    <row r="424" spans="1:59" ht="20.399999999999999" customHeight="1" thickBot="1" x14ac:dyDescent="0.35">
      <c r="A424" s="104">
        <f>J422+M422+P422+S422+V422+Y422+AB422+AE422+AH422+AK422+AN422+AQ422+AT422+AW422+AZ422+BC422+BF422</f>
        <v>0</v>
      </c>
      <c r="B424" s="105"/>
      <c r="C424" s="63"/>
      <c r="D424" s="55"/>
      <c r="E424" s="56"/>
      <c r="F424" s="56"/>
      <c r="G424" s="56"/>
      <c r="H424" s="56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57"/>
      <c r="AW424" s="57"/>
      <c r="AX424" s="57"/>
      <c r="AY424" s="57"/>
      <c r="AZ424" s="57"/>
      <c r="BA424" s="57"/>
      <c r="BB424" s="57"/>
      <c r="BC424" s="57"/>
      <c r="BD424" s="57"/>
      <c r="BE424" s="57"/>
      <c r="BF424" s="57"/>
      <c r="BG424" s="57"/>
    </row>
    <row r="425" spans="1:59" ht="20.399999999999999" customHeight="1" x14ac:dyDescent="0.3">
      <c r="A425" s="63"/>
      <c r="B425" s="63"/>
      <c r="C425" s="63"/>
      <c r="D425" s="55"/>
      <c r="E425" s="56"/>
      <c r="F425" s="56"/>
      <c r="G425" s="56"/>
      <c r="H425" s="56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57"/>
      <c r="AX425" s="57"/>
      <c r="AY425" s="57"/>
      <c r="AZ425" s="57"/>
      <c r="BA425" s="57"/>
      <c r="BB425" s="57"/>
      <c r="BC425" s="57"/>
      <c r="BD425" s="57"/>
      <c r="BE425" s="57"/>
      <c r="BF425" s="57"/>
      <c r="BG425" s="57"/>
    </row>
    <row r="426" spans="1:59" ht="20.399999999999999" customHeight="1" x14ac:dyDescent="0.25">
      <c r="A426" s="97" t="s">
        <v>378</v>
      </c>
      <c r="B426" s="97"/>
      <c r="C426" s="64"/>
      <c r="D426" s="66">
        <f>D108+D420</f>
        <v>0</v>
      </c>
      <c r="E426" s="66">
        <f t="shared" ref="E426:BG426" si="788">E108+E420</f>
        <v>0</v>
      </c>
      <c r="F426" s="66">
        <f t="shared" si="788"/>
        <v>0</v>
      </c>
      <c r="G426" s="66">
        <f t="shared" si="788"/>
        <v>0</v>
      </c>
      <c r="H426" s="66">
        <f t="shared" si="788"/>
        <v>0</v>
      </c>
      <c r="I426" s="66">
        <f t="shared" si="788"/>
        <v>0</v>
      </c>
      <c r="J426" s="66">
        <f t="shared" si="788"/>
        <v>0</v>
      </c>
      <c r="K426" s="66">
        <f t="shared" si="788"/>
        <v>0</v>
      </c>
      <c r="L426" s="66">
        <f t="shared" si="788"/>
        <v>0</v>
      </c>
      <c r="M426" s="66">
        <f t="shared" si="788"/>
        <v>0</v>
      </c>
      <c r="N426" s="66">
        <f t="shared" si="788"/>
        <v>0</v>
      </c>
      <c r="O426" s="66">
        <f t="shared" si="788"/>
        <v>0</v>
      </c>
      <c r="P426" s="66">
        <f t="shared" si="788"/>
        <v>0</v>
      </c>
      <c r="Q426" s="66">
        <f t="shared" si="788"/>
        <v>0</v>
      </c>
      <c r="R426" s="66">
        <f t="shared" si="788"/>
        <v>0</v>
      </c>
      <c r="S426" s="66">
        <f t="shared" si="788"/>
        <v>0</v>
      </c>
      <c r="T426" s="66">
        <f t="shared" si="788"/>
        <v>0</v>
      </c>
      <c r="U426" s="66">
        <f t="shared" si="788"/>
        <v>0</v>
      </c>
      <c r="V426" s="66">
        <f t="shared" si="788"/>
        <v>0</v>
      </c>
      <c r="W426" s="66">
        <f t="shared" si="788"/>
        <v>0</v>
      </c>
      <c r="X426" s="66">
        <f t="shared" si="788"/>
        <v>0</v>
      </c>
      <c r="Y426" s="66">
        <f t="shared" si="788"/>
        <v>0</v>
      </c>
      <c r="Z426" s="66">
        <f t="shared" si="788"/>
        <v>0</v>
      </c>
      <c r="AA426" s="66">
        <f t="shared" si="788"/>
        <v>0</v>
      </c>
      <c r="AB426" s="66">
        <f t="shared" si="788"/>
        <v>0</v>
      </c>
      <c r="AC426" s="66">
        <f t="shared" si="788"/>
        <v>0</v>
      </c>
      <c r="AD426" s="66">
        <f t="shared" si="788"/>
        <v>0</v>
      </c>
      <c r="AE426" s="66">
        <f t="shared" si="788"/>
        <v>0</v>
      </c>
      <c r="AF426" s="66">
        <f t="shared" si="788"/>
        <v>0</v>
      </c>
      <c r="AG426" s="66">
        <f t="shared" si="788"/>
        <v>0</v>
      </c>
      <c r="AH426" s="66">
        <f t="shared" si="788"/>
        <v>0</v>
      </c>
      <c r="AI426" s="66">
        <f t="shared" si="788"/>
        <v>0</v>
      </c>
      <c r="AJ426" s="66">
        <f t="shared" si="788"/>
        <v>0</v>
      </c>
      <c r="AK426" s="66">
        <f t="shared" si="788"/>
        <v>0</v>
      </c>
      <c r="AL426" s="66">
        <f t="shared" si="788"/>
        <v>0</v>
      </c>
      <c r="AM426" s="66">
        <f t="shared" si="788"/>
        <v>0</v>
      </c>
      <c r="AN426" s="66">
        <f t="shared" si="788"/>
        <v>0</v>
      </c>
      <c r="AO426" s="66">
        <f t="shared" si="788"/>
        <v>0</v>
      </c>
      <c r="AP426" s="66">
        <f t="shared" si="788"/>
        <v>0</v>
      </c>
      <c r="AQ426" s="66">
        <f t="shared" si="788"/>
        <v>0</v>
      </c>
      <c r="AR426" s="66">
        <f t="shared" si="788"/>
        <v>0</v>
      </c>
      <c r="AS426" s="66">
        <f t="shared" si="788"/>
        <v>0</v>
      </c>
      <c r="AT426" s="66">
        <f t="shared" si="788"/>
        <v>0</v>
      </c>
      <c r="AU426" s="66">
        <f t="shared" si="788"/>
        <v>0</v>
      </c>
      <c r="AV426" s="66">
        <f t="shared" si="788"/>
        <v>0</v>
      </c>
      <c r="AW426" s="66">
        <f t="shared" si="788"/>
        <v>0</v>
      </c>
      <c r="AX426" s="66">
        <f t="shared" si="788"/>
        <v>0</v>
      </c>
      <c r="AY426" s="66">
        <f t="shared" si="788"/>
        <v>0</v>
      </c>
      <c r="AZ426" s="66">
        <f t="shared" si="788"/>
        <v>0</v>
      </c>
      <c r="BA426" s="66">
        <f t="shared" si="788"/>
        <v>0</v>
      </c>
      <c r="BB426" s="66">
        <f t="shared" si="788"/>
        <v>0</v>
      </c>
      <c r="BC426" s="66">
        <f t="shared" si="788"/>
        <v>0</v>
      </c>
      <c r="BD426" s="66">
        <f t="shared" si="788"/>
        <v>0</v>
      </c>
      <c r="BE426" s="66">
        <f t="shared" si="788"/>
        <v>0</v>
      </c>
      <c r="BF426" s="66">
        <f t="shared" si="788"/>
        <v>0</v>
      </c>
      <c r="BG426" s="66">
        <f t="shared" si="788"/>
        <v>0</v>
      </c>
    </row>
    <row r="427" spans="1:59" ht="24.6" customHeight="1" x14ac:dyDescent="0.25">
      <c r="A427" s="97" t="s">
        <v>368</v>
      </c>
      <c r="B427" s="97"/>
      <c r="C427" s="64"/>
      <c r="D427" s="37"/>
      <c r="E427" s="17"/>
      <c r="F427" s="17"/>
      <c r="G427" s="17"/>
      <c r="H427" s="17"/>
      <c r="I427" s="65">
        <f>I109+I421</f>
        <v>0</v>
      </c>
      <c r="J427" s="65">
        <f t="shared" ref="J427:BG427" si="789">J109+J421</f>
        <v>0</v>
      </c>
      <c r="K427" s="65">
        <f t="shared" si="789"/>
        <v>0</v>
      </c>
      <c r="L427" s="65">
        <f t="shared" si="789"/>
        <v>0</v>
      </c>
      <c r="M427" s="65">
        <f t="shared" si="789"/>
        <v>0</v>
      </c>
      <c r="N427" s="65">
        <f t="shared" si="789"/>
        <v>0</v>
      </c>
      <c r="O427" s="65">
        <f t="shared" si="789"/>
        <v>0</v>
      </c>
      <c r="P427" s="65">
        <f t="shared" si="789"/>
        <v>0</v>
      </c>
      <c r="Q427" s="65">
        <f t="shared" si="789"/>
        <v>0</v>
      </c>
      <c r="R427" s="65">
        <f t="shared" si="789"/>
        <v>0</v>
      </c>
      <c r="S427" s="65">
        <f t="shared" si="789"/>
        <v>0</v>
      </c>
      <c r="T427" s="65">
        <f t="shared" si="789"/>
        <v>0</v>
      </c>
      <c r="U427" s="65">
        <f t="shared" si="789"/>
        <v>0</v>
      </c>
      <c r="V427" s="65">
        <f t="shared" si="789"/>
        <v>0</v>
      </c>
      <c r="W427" s="65">
        <f t="shared" si="789"/>
        <v>0</v>
      </c>
      <c r="X427" s="65">
        <f t="shared" si="789"/>
        <v>0</v>
      </c>
      <c r="Y427" s="65">
        <f t="shared" si="789"/>
        <v>0</v>
      </c>
      <c r="Z427" s="65">
        <f t="shared" si="789"/>
        <v>0</v>
      </c>
      <c r="AA427" s="65">
        <f t="shared" si="789"/>
        <v>0</v>
      </c>
      <c r="AB427" s="65">
        <f t="shared" si="789"/>
        <v>0</v>
      </c>
      <c r="AC427" s="65">
        <f t="shared" si="789"/>
        <v>0</v>
      </c>
      <c r="AD427" s="65">
        <f t="shared" si="789"/>
        <v>0</v>
      </c>
      <c r="AE427" s="65">
        <f t="shared" si="789"/>
        <v>0</v>
      </c>
      <c r="AF427" s="65">
        <f t="shared" si="789"/>
        <v>0</v>
      </c>
      <c r="AG427" s="65">
        <f t="shared" si="789"/>
        <v>0</v>
      </c>
      <c r="AH427" s="65">
        <f t="shared" si="789"/>
        <v>0</v>
      </c>
      <c r="AI427" s="65">
        <f t="shared" si="789"/>
        <v>0</v>
      </c>
      <c r="AJ427" s="65">
        <f t="shared" si="789"/>
        <v>0</v>
      </c>
      <c r="AK427" s="65">
        <f t="shared" si="789"/>
        <v>0</v>
      </c>
      <c r="AL427" s="65">
        <f t="shared" si="789"/>
        <v>0</v>
      </c>
      <c r="AM427" s="65">
        <f t="shared" si="789"/>
        <v>0</v>
      </c>
      <c r="AN427" s="65">
        <f t="shared" si="789"/>
        <v>0</v>
      </c>
      <c r="AO427" s="65">
        <f t="shared" si="789"/>
        <v>0</v>
      </c>
      <c r="AP427" s="65">
        <f t="shared" si="789"/>
        <v>0</v>
      </c>
      <c r="AQ427" s="65">
        <f t="shared" si="789"/>
        <v>0</v>
      </c>
      <c r="AR427" s="65">
        <f t="shared" si="789"/>
        <v>0</v>
      </c>
      <c r="AS427" s="65">
        <f t="shared" si="789"/>
        <v>0</v>
      </c>
      <c r="AT427" s="65">
        <f t="shared" si="789"/>
        <v>0</v>
      </c>
      <c r="AU427" s="65">
        <f t="shared" si="789"/>
        <v>0</v>
      </c>
      <c r="AV427" s="65">
        <f t="shared" si="789"/>
        <v>0</v>
      </c>
      <c r="AW427" s="65">
        <f t="shared" si="789"/>
        <v>0</v>
      </c>
      <c r="AX427" s="65">
        <f t="shared" si="789"/>
        <v>0</v>
      </c>
      <c r="AY427" s="65">
        <f t="shared" si="789"/>
        <v>0</v>
      </c>
      <c r="AZ427" s="65">
        <f t="shared" si="789"/>
        <v>0</v>
      </c>
      <c r="BA427" s="65">
        <f t="shared" si="789"/>
        <v>0</v>
      </c>
      <c r="BB427" s="65">
        <f t="shared" si="789"/>
        <v>0</v>
      </c>
      <c r="BC427" s="65">
        <f t="shared" si="789"/>
        <v>0</v>
      </c>
      <c r="BD427" s="65">
        <f t="shared" si="789"/>
        <v>0</v>
      </c>
      <c r="BE427" s="65">
        <f t="shared" si="789"/>
        <v>0</v>
      </c>
      <c r="BF427" s="65">
        <f t="shared" si="789"/>
        <v>0</v>
      </c>
      <c r="BG427" s="65">
        <f t="shared" si="789"/>
        <v>0</v>
      </c>
    </row>
    <row r="428" spans="1:59" ht="24.6" customHeight="1" thickBot="1" x14ac:dyDescent="0.3">
      <c r="A428" s="98" t="s">
        <v>369</v>
      </c>
      <c r="B428" s="98"/>
      <c r="C428" s="64"/>
      <c r="D428" s="37"/>
      <c r="E428" s="17"/>
      <c r="F428" s="17"/>
      <c r="G428" s="17"/>
      <c r="H428" s="17"/>
      <c r="I428" s="65">
        <f>I427/1000</f>
        <v>0</v>
      </c>
      <c r="J428" s="65">
        <f t="shared" ref="J428:BG428" si="790">J427/1000</f>
        <v>0</v>
      </c>
      <c r="K428" s="65">
        <f t="shared" si="790"/>
        <v>0</v>
      </c>
      <c r="L428" s="65">
        <f t="shared" si="790"/>
        <v>0</v>
      </c>
      <c r="M428" s="65">
        <f t="shared" si="790"/>
        <v>0</v>
      </c>
      <c r="N428" s="65">
        <f t="shared" si="790"/>
        <v>0</v>
      </c>
      <c r="O428" s="65">
        <f t="shared" si="790"/>
        <v>0</v>
      </c>
      <c r="P428" s="65">
        <f t="shared" si="790"/>
        <v>0</v>
      </c>
      <c r="Q428" s="65">
        <f t="shared" si="790"/>
        <v>0</v>
      </c>
      <c r="R428" s="65">
        <f t="shared" si="790"/>
        <v>0</v>
      </c>
      <c r="S428" s="65">
        <f t="shared" si="790"/>
        <v>0</v>
      </c>
      <c r="T428" s="65">
        <f t="shared" si="790"/>
        <v>0</v>
      </c>
      <c r="U428" s="65">
        <f t="shared" si="790"/>
        <v>0</v>
      </c>
      <c r="V428" s="65">
        <f t="shared" si="790"/>
        <v>0</v>
      </c>
      <c r="W428" s="65">
        <f t="shared" si="790"/>
        <v>0</v>
      </c>
      <c r="X428" s="65">
        <f t="shared" si="790"/>
        <v>0</v>
      </c>
      <c r="Y428" s="65">
        <f t="shared" si="790"/>
        <v>0</v>
      </c>
      <c r="Z428" s="65">
        <f t="shared" si="790"/>
        <v>0</v>
      </c>
      <c r="AA428" s="65">
        <f t="shared" si="790"/>
        <v>0</v>
      </c>
      <c r="AB428" s="65">
        <f t="shared" si="790"/>
        <v>0</v>
      </c>
      <c r="AC428" s="65">
        <f t="shared" si="790"/>
        <v>0</v>
      </c>
      <c r="AD428" s="65">
        <f t="shared" si="790"/>
        <v>0</v>
      </c>
      <c r="AE428" s="65">
        <f t="shared" si="790"/>
        <v>0</v>
      </c>
      <c r="AF428" s="65">
        <f t="shared" si="790"/>
        <v>0</v>
      </c>
      <c r="AG428" s="65">
        <f t="shared" si="790"/>
        <v>0</v>
      </c>
      <c r="AH428" s="65">
        <f t="shared" si="790"/>
        <v>0</v>
      </c>
      <c r="AI428" s="65">
        <f t="shared" si="790"/>
        <v>0</v>
      </c>
      <c r="AJ428" s="65">
        <f t="shared" si="790"/>
        <v>0</v>
      </c>
      <c r="AK428" s="65">
        <f t="shared" si="790"/>
        <v>0</v>
      </c>
      <c r="AL428" s="65">
        <f t="shared" si="790"/>
        <v>0</v>
      </c>
      <c r="AM428" s="65">
        <f t="shared" si="790"/>
        <v>0</v>
      </c>
      <c r="AN428" s="65">
        <f t="shared" si="790"/>
        <v>0</v>
      </c>
      <c r="AO428" s="65">
        <f t="shared" si="790"/>
        <v>0</v>
      </c>
      <c r="AP428" s="65">
        <f t="shared" si="790"/>
        <v>0</v>
      </c>
      <c r="AQ428" s="65">
        <f t="shared" si="790"/>
        <v>0</v>
      </c>
      <c r="AR428" s="65">
        <f t="shared" si="790"/>
        <v>0</v>
      </c>
      <c r="AS428" s="65">
        <f t="shared" si="790"/>
        <v>0</v>
      </c>
      <c r="AT428" s="65">
        <f t="shared" si="790"/>
        <v>0</v>
      </c>
      <c r="AU428" s="65">
        <f t="shared" si="790"/>
        <v>0</v>
      </c>
      <c r="AV428" s="65">
        <f t="shared" si="790"/>
        <v>0</v>
      </c>
      <c r="AW428" s="65">
        <f t="shared" si="790"/>
        <v>0</v>
      </c>
      <c r="AX428" s="65">
        <f t="shared" si="790"/>
        <v>0</v>
      </c>
      <c r="AY428" s="65">
        <f t="shared" si="790"/>
        <v>0</v>
      </c>
      <c r="AZ428" s="65">
        <f t="shared" si="790"/>
        <v>0</v>
      </c>
      <c r="BA428" s="65">
        <f t="shared" si="790"/>
        <v>0</v>
      </c>
      <c r="BB428" s="65">
        <f t="shared" si="790"/>
        <v>0</v>
      </c>
      <c r="BC428" s="65">
        <f t="shared" si="790"/>
        <v>0</v>
      </c>
      <c r="BD428" s="65">
        <f t="shared" si="790"/>
        <v>0</v>
      </c>
      <c r="BE428" s="65">
        <f t="shared" si="790"/>
        <v>0</v>
      </c>
      <c r="BF428" s="65">
        <f t="shared" si="790"/>
        <v>0</v>
      </c>
      <c r="BG428" s="65">
        <f t="shared" si="790"/>
        <v>0</v>
      </c>
    </row>
    <row r="429" spans="1:59" ht="24.6" customHeight="1" x14ac:dyDescent="0.25">
      <c r="A429" s="91" t="s">
        <v>382</v>
      </c>
      <c r="B429" s="92"/>
      <c r="C429" s="63"/>
      <c r="D429" s="72"/>
      <c r="E429" s="73"/>
      <c r="F429" s="73"/>
      <c r="G429" s="73"/>
      <c r="H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</row>
    <row r="430" spans="1:59" ht="20.399999999999999" customHeight="1" thickBot="1" x14ac:dyDescent="0.35">
      <c r="A430" s="99">
        <f>J428+M428+P428+S428+V428+Y428+AB428+AE428+AH428+AK428+AN428+AQ428+AT428+AW428+AZ428+BC428+BF428</f>
        <v>0</v>
      </c>
      <c r="B430" s="100"/>
      <c r="C430" s="63"/>
      <c r="D430" s="55"/>
      <c r="E430" s="56"/>
      <c r="F430" s="56"/>
      <c r="G430" s="56"/>
      <c r="H430" s="56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57"/>
      <c r="AW430" s="57"/>
      <c r="AX430" s="57"/>
      <c r="AY430" s="57"/>
      <c r="AZ430" s="57"/>
      <c r="BA430" s="57"/>
      <c r="BB430" s="57"/>
      <c r="BC430" s="57"/>
      <c r="BD430" s="57"/>
      <c r="BE430" s="57"/>
      <c r="BF430" s="57"/>
      <c r="BG430" s="57"/>
    </row>
    <row r="431" spans="1:59" ht="13.8" x14ac:dyDescent="0.3">
      <c r="A431" s="7"/>
      <c r="B431" s="7"/>
      <c r="C431" s="7"/>
      <c r="D431" s="6"/>
      <c r="E431" s="8"/>
      <c r="F431" s="8"/>
      <c r="G431" s="8"/>
      <c r="H431" s="8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</row>
    <row r="432" spans="1:59" ht="19.5" customHeight="1" x14ac:dyDescent="0.3">
      <c r="A432" s="7"/>
      <c r="B432" s="124" t="s">
        <v>385</v>
      </c>
      <c r="C432" s="124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</row>
    <row r="433" spans="1:56" ht="13.8" x14ac:dyDescent="0.3">
      <c r="A433" s="7"/>
      <c r="B433" s="125"/>
      <c r="C433" s="125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</row>
    <row r="434" spans="1:56" ht="13.8" x14ac:dyDescent="0.3">
      <c r="A434" s="7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</row>
    <row r="435" spans="1:56" ht="17.25" customHeight="1" x14ac:dyDescent="0.3">
      <c r="A435" s="7"/>
      <c r="B435" s="124" t="s">
        <v>5</v>
      </c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</row>
    <row r="436" spans="1:56" ht="10.95" customHeight="1" x14ac:dyDescent="0.3">
      <c r="A436" s="7"/>
      <c r="B436" s="124"/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</row>
    <row r="437" spans="1:56" ht="13.8" hidden="1" x14ac:dyDescent="0.3">
      <c r="A437" s="7"/>
      <c r="B437" s="124"/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</row>
    <row r="438" spans="1:56" ht="12" hidden="1" customHeight="1" x14ac:dyDescent="0.3">
      <c r="A438" s="7"/>
      <c r="B438" s="124"/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</row>
    <row r="439" spans="1:56" ht="12" customHeight="1" x14ac:dyDescent="0.3">
      <c r="A439" s="7"/>
      <c r="B439" s="50"/>
      <c r="C439" s="54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</row>
    <row r="440" spans="1:56" ht="12" customHeight="1" x14ac:dyDescent="0.3">
      <c r="A440" s="7"/>
      <c r="B440" s="107" t="s">
        <v>366</v>
      </c>
      <c r="C440" s="107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</row>
    <row r="441" spans="1:56" ht="12" customHeight="1" x14ac:dyDescent="0.3">
      <c r="A441" s="7"/>
      <c r="B441" s="107"/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</row>
    <row r="442" spans="1:56" ht="13.8" x14ac:dyDescent="0.3">
      <c r="A442" s="7"/>
      <c r="B442" s="7"/>
      <c r="C442" s="7"/>
      <c r="D442" s="6"/>
      <c r="E442" s="8"/>
      <c r="F442" s="8"/>
      <c r="G442" s="8"/>
      <c r="H442" s="8"/>
      <c r="I442" s="7"/>
      <c r="J442" s="7"/>
      <c r="K442" s="7"/>
      <c r="L442" s="7"/>
      <c r="M442" s="7"/>
      <c r="N442" s="7"/>
      <c r="O442" s="7"/>
      <c r="P442" s="7"/>
      <c r="Q442" s="128" t="s">
        <v>407</v>
      </c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</row>
    <row r="443" spans="1:56" ht="13.8" x14ac:dyDescent="0.3">
      <c r="A443" s="7"/>
      <c r="B443" s="9"/>
      <c r="C443" s="9"/>
      <c r="D443" s="6"/>
      <c r="E443" s="8"/>
      <c r="F443" s="8"/>
      <c r="G443" s="8"/>
      <c r="H443" s="8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</row>
    <row r="444" spans="1:56" ht="13.8" x14ac:dyDescent="0.3">
      <c r="A444" s="7"/>
      <c r="B444" s="10"/>
      <c r="C444" s="10"/>
      <c r="D444" s="6"/>
      <c r="E444" s="8"/>
      <c r="F444" s="8"/>
      <c r="G444" s="8"/>
      <c r="H444" s="8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</row>
    <row r="445" spans="1:56" ht="13.8" x14ac:dyDescent="0.3">
      <c r="A445" s="7"/>
      <c r="B445" s="10"/>
      <c r="C445" s="10"/>
      <c r="D445" s="6"/>
      <c r="E445" s="8"/>
      <c r="F445" s="8"/>
      <c r="G445" s="8"/>
      <c r="H445" s="8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</row>
    <row r="446" spans="1:56" ht="13.8" x14ac:dyDescent="0.3">
      <c r="A446" s="7"/>
      <c r="B446" s="7"/>
      <c r="C446" s="7"/>
      <c r="D446" s="6"/>
      <c r="E446" s="8"/>
      <c r="F446" s="8"/>
      <c r="G446" s="8"/>
      <c r="H446" s="8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</row>
    <row r="447" spans="1:56" ht="13.8" x14ac:dyDescent="0.3">
      <c r="A447" s="7"/>
      <c r="B447" s="7"/>
      <c r="C447" s="7"/>
      <c r="D447" s="6"/>
      <c r="E447" s="8"/>
      <c r="F447" s="8"/>
      <c r="G447" s="8"/>
      <c r="H447" s="8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</row>
    <row r="448" spans="1:56" ht="13.8" x14ac:dyDescent="0.3">
      <c r="A448" s="7"/>
      <c r="B448" s="7"/>
      <c r="C448" s="7"/>
      <c r="D448" s="6"/>
      <c r="E448" s="8"/>
      <c r="F448" s="8"/>
      <c r="G448" s="8"/>
      <c r="H448" s="8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</row>
    <row r="449" spans="1:56" ht="13.8" x14ac:dyDescent="0.3">
      <c r="A449" s="7"/>
      <c r="B449" s="7"/>
      <c r="C449" s="7"/>
      <c r="D449" s="6"/>
      <c r="E449" s="8"/>
      <c r="F449" s="8"/>
      <c r="G449" s="8"/>
      <c r="H449" s="8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</row>
  </sheetData>
  <mergeCells count="108">
    <mergeCell ref="AY11:BA11"/>
    <mergeCell ref="AG11:AI11"/>
    <mergeCell ref="AJ11:AL11"/>
    <mergeCell ref="AM11:AO11"/>
    <mergeCell ref="BB11:BD11"/>
    <mergeCell ref="AP11:AR11"/>
    <mergeCell ref="AS11:AU11"/>
    <mergeCell ref="A174:B174"/>
    <mergeCell ref="F11:F12"/>
    <mergeCell ref="G11:G12"/>
    <mergeCell ref="AD11:AF11"/>
    <mergeCell ref="AV11:AX11"/>
    <mergeCell ref="A145:B145"/>
    <mergeCell ref="A146:B146"/>
    <mergeCell ref="A159:B159"/>
    <mergeCell ref="AA11:AC11"/>
    <mergeCell ref="A41:B41"/>
    <mergeCell ref="A42:B42"/>
    <mergeCell ref="A51:B51"/>
    <mergeCell ref="A52:B52"/>
    <mergeCell ref="A79:B79"/>
    <mergeCell ref="A80:B80"/>
    <mergeCell ref="A105:B105"/>
    <mergeCell ref="A111:B111"/>
    <mergeCell ref="B435:R438"/>
    <mergeCell ref="X11:Z11"/>
    <mergeCell ref="B9:T9"/>
    <mergeCell ref="U11:W11"/>
    <mergeCell ref="A28:B28"/>
    <mergeCell ref="S432:T432"/>
    <mergeCell ref="A175:B175"/>
    <mergeCell ref="A188:B188"/>
    <mergeCell ref="A189:B189"/>
    <mergeCell ref="A160:B160"/>
    <mergeCell ref="A29:B29"/>
    <mergeCell ref="A129:B129"/>
    <mergeCell ref="A130:B130"/>
    <mergeCell ref="B432:R433"/>
    <mergeCell ref="A247:B247"/>
    <mergeCell ref="A196:B196"/>
    <mergeCell ref="A422:B422"/>
    <mergeCell ref="A197:B197"/>
    <mergeCell ref="A208:B208"/>
    <mergeCell ref="A209:B209"/>
    <mergeCell ref="A219:B219"/>
    <mergeCell ref="A220:B220"/>
    <mergeCell ref="A231:B231"/>
    <mergeCell ref="A370:B370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B440:R441"/>
    <mergeCell ref="BE11:BG11"/>
    <mergeCell ref="D10:BG10"/>
    <mergeCell ref="A417:B417"/>
    <mergeCell ref="A418:B418"/>
    <mergeCell ref="A420:B420"/>
    <mergeCell ref="A371:B371"/>
    <mergeCell ref="A333:B333"/>
    <mergeCell ref="A334:B334"/>
    <mergeCell ref="A341:B341"/>
    <mergeCell ref="A342:B342"/>
    <mergeCell ref="A355:B355"/>
    <mergeCell ref="A356:B356"/>
    <mergeCell ref="A322:B322"/>
    <mergeCell ref="A421:B421"/>
    <mergeCell ref="A379:B379"/>
    <mergeCell ref="A380:B380"/>
    <mergeCell ref="A394:B394"/>
    <mergeCell ref="A395:B395"/>
    <mergeCell ref="A408:B408"/>
    <mergeCell ref="A409:B409"/>
    <mergeCell ref="A278:B278"/>
    <mergeCell ref="A299:B299"/>
    <mergeCell ref="A300:B300"/>
    <mergeCell ref="A429:B429"/>
    <mergeCell ref="A423:B423"/>
    <mergeCell ref="A112:B112"/>
    <mergeCell ref="A426:B426"/>
    <mergeCell ref="A427:B427"/>
    <mergeCell ref="A428:B428"/>
    <mergeCell ref="A430:B430"/>
    <mergeCell ref="A106:B106"/>
    <mergeCell ref="A108:B108"/>
    <mergeCell ref="A109:B109"/>
    <mergeCell ref="A110:B110"/>
    <mergeCell ref="A424:B424"/>
    <mergeCell ref="A310:B310"/>
    <mergeCell ref="A311:B311"/>
    <mergeCell ref="A262:B262"/>
    <mergeCell ref="A263:B263"/>
    <mergeCell ref="A277:B277"/>
    <mergeCell ref="A232:B232"/>
    <mergeCell ref="A246:B246"/>
    <mergeCell ref="A323:B323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8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2016-02-18T11:53:33Z</cp:lastPrinted>
  <dcterms:created xsi:type="dcterms:W3CDTF">2009-07-28T07:00:56Z</dcterms:created>
  <dcterms:modified xsi:type="dcterms:W3CDTF">2024-03-06T16:07:25Z</dcterms:modified>
</cp:coreProperties>
</file>